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fs01\s1333new\group\福祉施設G\02_民間施設支援\12_ロボット・ICT\010_補助事業\002_R6_【R5補正⇒本省繰越】\03_ＩＣＴ（児）\02_募集\01_起案\"/>
    </mc:Choice>
  </mc:AlternateContent>
  <bookViews>
    <workbookView xWindow="0" yWindow="0" windowWidth="16836" windowHeight="7884" activeTab="1"/>
  </bookViews>
  <sheets>
    <sheet name="別紙６" sheetId="12" r:id="rId1"/>
    <sheet name="別紙７" sheetId="13" r:id="rId2"/>
  </sheets>
  <externalReferences>
    <externalReference r:id="rId3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0">別紙６!$A$1:$K$41</definedName>
    <definedName name="_xlnm.Print_Area" localSheetId="1">別紙７!$A$1:$W$37</definedName>
    <definedName name="_xlnm.Print_Area">#REF!</definedName>
    <definedName name="syuukeihyou11">[1]集計表２!$A$3:$AD$109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13" l="1"/>
  <c r="P27" i="13"/>
  <c r="P26" i="13"/>
  <c r="P25" i="13"/>
  <c r="P24" i="13"/>
  <c r="P23" i="13"/>
  <c r="P22" i="13"/>
  <c r="P21" i="13"/>
  <c r="P20" i="13"/>
  <c r="P19" i="13"/>
  <c r="P18" i="13"/>
  <c r="P28" i="13" s="1"/>
  <c r="C15" i="13" s="1"/>
  <c r="E11" i="13" s="1"/>
  <c r="E15" i="13"/>
  <c r="D26" i="12"/>
</calcChain>
</file>

<file path=xl/sharedStrings.xml><?xml version="1.0" encoding="utf-8"?>
<sst xmlns="http://schemas.openxmlformats.org/spreadsheetml/2006/main" count="59" uniqueCount="51">
  <si>
    <t>【基本情報】</t>
    <rPh sb="1" eb="3">
      <t>キホン</t>
    </rPh>
    <rPh sb="3" eb="5">
      <t>ジョウホウ</t>
    </rPh>
    <phoneticPr fontId="4"/>
  </si>
  <si>
    <t>円</t>
    <rPh sb="0" eb="1">
      <t>エン</t>
    </rPh>
    <phoneticPr fontId="4"/>
  </si>
  <si>
    <t>法人名</t>
    <rPh sb="0" eb="2">
      <t>ホウジン</t>
    </rPh>
    <rPh sb="2" eb="3">
      <t>メイ</t>
    </rPh>
    <phoneticPr fontId="4"/>
  </si>
  <si>
    <t>事業所名</t>
    <rPh sb="0" eb="3">
      <t>ジギョウショ</t>
    </rPh>
    <rPh sb="3" eb="4">
      <t>メイ</t>
    </rPh>
    <phoneticPr fontId="4"/>
  </si>
  <si>
    <t>機器導入費用（合計）</t>
    <rPh sb="0" eb="2">
      <t>キキ</t>
    </rPh>
    <rPh sb="2" eb="4">
      <t>ドウニュウ</t>
    </rPh>
    <rPh sb="4" eb="6">
      <t>ヒヨウ</t>
    </rPh>
    <rPh sb="7" eb="9">
      <t>ゴウケイ</t>
    </rPh>
    <phoneticPr fontId="4"/>
  </si>
  <si>
    <t>値引額（合計）</t>
    <rPh sb="0" eb="2">
      <t>ネビ</t>
    </rPh>
    <rPh sb="2" eb="3">
      <t>ガク</t>
    </rPh>
    <rPh sb="4" eb="6">
      <t>ゴウケイ</t>
    </rPh>
    <phoneticPr fontId="4"/>
  </si>
  <si>
    <t>No.</t>
    <phoneticPr fontId="4"/>
  </si>
  <si>
    <t>導入内容</t>
    <rPh sb="0" eb="2">
      <t>ドウニュウ</t>
    </rPh>
    <rPh sb="2" eb="4">
      <t>ナイヨウ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</si>
  <si>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</si>
  <si>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</si>
  <si>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機器導入費用</t>
    <rPh sb="0" eb="2">
      <t>キキ</t>
    </rPh>
    <rPh sb="2" eb="4">
      <t>ドウニュウ</t>
    </rPh>
    <rPh sb="4" eb="6">
      <t>ヒヨウ</t>
    </rPh>
    <phoneticPr fontId="4"/>
  </si>
  <si>
    <t>合計</t>
    <rPh sb="0" eb="2">
      <t>ゴウケイ</t>
    </rPh>
    <phoneticPr fontId="4"/>
  </si>
  <si>
    <r>
      <t xml:space="preserve">備考
</t>
    </r>
    <r>
      <rPr>
        <b/>
        <sz val="6"/>
        <rFont val="游ゴシック"/>
        <family val="3"/>
        <charset val="128"/>
        <scheme val="minor"/>
      </rPr>
      <t>（特別な事情等があれば記載）</t>
    </r>
    <rPh sb="0" eb="2">
      <t>ビコウ</t>
    </rPh>
    <rPh sb="4" eb="6">
      <t>トクベツ</t>
    </rPh>
    <rPh sb="7" eb="9">
      <t>ジジョウ</t>
    </rPh>
    <rPh sb="9" eb="10">
      <t>トウ</t>
    </rPh>
    <rPh sb="14" eb="16">
      <t>キサイ</t>
    </rPh>
    <phoneticPr fontId="4"/>
  </si>
  <si>
    <t>フリガナ</t>
    <phoneticPr fontId="4"/>
  </si>
  <si>
    <r>
      <t>提供サービス</t>
    </r>
    <r>
      <rPr>
        <sz val="9"/>
        <color theme="1"/>
        <rFont val="游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</si>
  <si>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※実際要した費用の総額を記載</t>
    </r>
    <rPh sb="6" eb="7">
      <t>ヨウ</t>
    </rPh>
    <phoneticPr fontId="4"/>
  </si>
  <si>
    <r>
      <t>（２）国庫補助基本額</t>
    </r>
    <r>
      <rPr>
        <b/>
        <u val="double"/>
        <sz val="8"/>
        <color theme="1"/>
        <rFont val="游ゴシック"/>
        <family val="3"/>
        <charset val="128"/>
        <scheme val="minor"/>
      </rPr>
      <t/>
    </r>
    <rPh sb="3" eb="5">
      <t>コッコ</t>
    </rPh>
    <rPh sb="5" eb="7">
      <t>ホジョ</t>
    </rPh>
    <rPh sb="7" eb="9">
      <t>キホン</t>
    </rPh>
    <rPh sb="9" eb="10">
      <t>ガク</t>
    </rPh>
    <phoneticPr fontId="4"/>
  </si>
  <si>
    <t>（３）国庫補助所要額　</t>
    <rPh sb="3" eb="5">
      <t>コッコ</t>
    </rPh>
    <rPh sb="5" eb="7">
      <t>ホジョ</t>
    </rPh>
    <rPh sb="7" eb="10">
      <t>ショヨウガク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</si>
  <si>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※【1(2)×1/2にて算出（千円未満切捨）】</t>
    </r>
    <phoneticPr fontId="4"/>
  </si>
  <si>
    <t>（４）主な導入機器内容（複数選択可）</t>
    <rPh sb="3" eb="4">
      <t>オモ</t>
    </rPh>
    <rPh sb="5" eb="7">
      <t>ドウニュウ</t>
    </rPh>
    <rPh sb="7" eb="9">
      <t>キキ</t>
    </rPh>
    <rPh sb="9" eb="11">
      <t>ナイヨウ</t>
    </rPh>
    <rPh sb="12" eb="14">
      <t>フクスウ</t>
    </rPh>
    <rPh sb="14" eb="17">
      <t>センタクカ</t>
    </rPh>
    <phoneticPr fontId="4"/>
  </si>
  <si>
    <t>パソコン</t>
    <phoneticPr fontId="4"/>
  </si>
  <si>
    <t>スマートフォン</t>
    <phoneticPr fontId="4"/>
  </si>
  <si>
    <t>タブレット</t>
    <phoneticPr fontId="4"/>
  </si>
  <si>
    <t>インカム</t>
    <phoneticPr fontId="4"/>
  </si>
  <si>
    <t>通信環境機器等（Wi-Fiルーターなど）</t>
    <rPh sb="0" eb="2">
      <t>ツウシン</t>
    </rPh>
    <rPh sb="2" eb="4">
      <t>カンキョウ</t>
    </rPh>
    <rPh sb="4" eb="6">
      <t>キキ</t>
    </rPh>
    <rPh sb="6" eb="7">
      <t>トウ</t>
    </rPh>
    <phoneticPr fontId="4"/>
  </si>
  <si>
    <t>保守経費等（クラウドサービス、保守・サポート費、導入設定、導入研修、セキュリティ対策など）</t>
    <rPh sb="0" eb="2">
      <t>ホシュ</t>
    </rPh>
    <rPh sb="2" eb="4">
      <t>ケイヒ</t>
    </rPh>
    <rPh sb="4" eb="5">
      <t>トウ</t>
    </rPh>
    <rPh sb="15" eb="17">
      <t>ホシュ</t>
    </rPh>
    <rPh sb="22" eb="23">
      <t>ヒ</t>
    </rPh>
    <rPh sb="24" eb="26">
      <t>ドウニュウ</t>
    </rPh>
    <rPh sb="26" eb="28">
      <t>セッテイ</t>
    </rPh>
    <rPh sb="29" eb="31">
      <t>ドウニュウ</t>
    </rPh>
    <rPh sb="31" eb="33">
      <t>ケンシュウ</t>
    </rPh>
    <rPh sb="40" eb="42">
      <t>タイサク</t>
    </rPh>
    <phoneticPr fontId="4"/>
  </si>
  <si>
    <t>２．事業実績</t>
    <rPh sb="2" eb="4">
      <t>ジギョウ</t>
    </rPh>
    <rPh sb="4" eb="6">
      <t>ジッセキ</t>
    </rPh>
    <phoneticPr fontId="4"/>
  </si>
  <si>
    <t>その他</t>
    <phoneticPr fontId="2"/>
  </si>
  <si>
    <t>中核機能の役割を果たす事業所の分類（次の①か②のどちらかを選択し、②を選択した場合は次の選択肢の中から１つを選択する）</t>
    <rPh sb="0" eb="4">
      <t>チュウカクキノウ</t>
    </rPh>
    <rPh sb="5" eb="7">
      <t>ヤクワリ</t>
    </rPh>
    <rPh sb="8" eb="9">
      <t>ハ</t>
    </rPh>
    <rPh sb="11" eb="14">
      <t>ジギョウショ</t>
    </rPh>
    <rPh sb="15" eb="17">
      <t>ブンルイ</t>
    </rPh>
    <rPh sb="18" eb="19">
      <t>ツギ</t>
    </rPh>
    <rPh sb="29" eb="31">
      <t>センタク</t>
    </rPh>
    <rPh sb="35" eb="37">
      <t>センタク</t>
    </rPh>
    <rPh sb="39" eb="41">
      <t>バアイ</t>
    </rPh>
    <rPh sb="42" eb="43">
      <t>ツギ</t>
    </rPh>
    <rPh sb="44" eb="47">
      <t>センタクシ</t>
    </rPh>
    <rPh sb="48" eb="49">
      <t>ナカ</t>
    </rPh>
    <rPh sb="54" eb="56">
      <t>センタク</t>
    </rPh>
    <phoneticPr fontId="4"/>
  </si>
  <si>
    <t>　　　①児童発達支援センター　　　　　②地域の中核機能の役割を果たすセンター以外の事業所（　　　児童発達支援事業所　・　　　　放課後等デイサービス事業所　・　　　その他（　　　　　　　　　　　　　　　　　　　　　））</t>
    <rPh sb="4" eb="10">
      <t>ジドウハッタツシエン</t>
    </rPh>
    <rPh sb="25" eb="27">
      <t>キノウ</t>
    </rPh>
    <rPh sb="48" eb="50">
      <t>ジドウ</t>
    </rPh>
    <rPh sb="50" eb="52">
      <t>ハッタツ</t>
    </rPh>
    <rPh sb="52" eb="54">
      <t>シエン</t>
    </rPh>
    <rPh sb="54" eb="57">
      <t>ジギョウショ</t>
    </rPh>
    <rPh sb="63" eb="67">
      <t>ホウカゴトウ</t>
    </rPh>
    <rPh sb="73" eb="76">
      <t>ジギョウショ</t>
    </rPh>
    <rPh sb="83" eb="84">
      <t>タ</t>
    </rPh>
    <phoneticPr fontId="4"/>
  </si>
  <si>
    <t>　　　　※上限80万円【1(1)が80万円以下の場合は、1(1)の金額を記入】</t>
    <phoneticPr fontId="4"/>
  </si>
  <si>
    <t>ソフトウェア（オンラインミーティング等を　実施するためのものや、容量の大きいファイルを共有するための商品に限る。）</t>
    <rPh sb="53" eb="54">
      <t>カギ</t>
    </rPh>
    <phoneticPr fontId="4"/>
  </si>
  <si>
    <t>地域の事業所等との連携・調整等のオンライン化の具体的な内容</t>
    <phoneticPr fontId="4"/>
  </si>
  <si>
    <t>　導入経費の算定に当たっては、複数の業者から見積書を徴している。</t>
    <rPh sb="1" eb="3">
      <t>ドウニュウ</t>
    </rPh>
    <rPh sb="15" eb="17">
      <t>フクスウ</t>
    </rPh>
    <rPh sb="18" eb="20">
      <t>ギョウシャ</t>
    </rPh>
    <rPh sb="22" eb="25">
      <t>ミツモリショ</t>
    </rPh>
    <rPh sb="26" eb="27">
      <t>チョウ</t>
    </rPh>
    <phoneticPr fontId="2"/>
  </si>
  <si>
    <t>１．経費計画</t>
    <rPh sb="2" eb="4">
      <t>ケイヒ</t>
    </rPh>
    <rPh sb="4" eb="6">
      <t>ケイカク</t>
    </rPh>
    <phoneticPr fontId="4"/>
  </si>
  <si>
    <t>（１）国庫補助対象経費の実支出（予定）額　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6" eb="18">
      <t>ヨテイ</t>
    </rPh>
    <rPh sb="19" eb="20">
      <t>ガク</t>
    </rPh>
    <phoneticPr fontId="4"/>
  </si>
  <si>
    <t>【申請に当たっての確認事項】　※記載内容を確認し、チェックすること。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6" eb="18">
      <t>キサイ</t>
    </rPh>
    <rPh sb="18" eb="20">
      <t>ナイヨウ</t>
    </rPh>
    <rPh sb="21" eb="23">
      <t>カクニン</t>
    </rPh>
    <phoneticPr fontId="2"/>
  </si>
  <si>
    <t>実支出（予定）額：</t>
    <rPh sb="0" eb="1">
      <t>ジツ</t>
    </rPh>
    <rPh sb="4" eb="6">
      <t>ヨテイ</t>
    </rPh>
    <rPh sb="7" eb="8">
      <t>ガク</t>
    </rPh>
    <phoneticPr fontId="4"/>
  </si>
  <si>
    <t>初期設定に要する費用（合計）</t>
    <rPh sb="0" eb="2">
      <t>ショキ</t>
    </rPh>
    <rPh sb="2" eb="4">
      <t>セッテイ</t>
    </rPh>
    <rPh sb="5" eb="6">
      <t>ヨウ</t>
    </rPh>
    <rPh sb="8" eb="10">
      <t>ヒヨウ</t>
    </rPh>
    <rPh sb="11" eb="13">
      <t>ゴウケイ</t>
    </rPh>
    <phoneticPr fontId="4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</si>
  <si>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4"/>
  </si>
  <si>
    <t>優先順位</t>
    <rPh sb="0" eb="2">
      <t>ユウセン</t>
    </rPh>
    <rPh sb="2" eb="4">
      <t>ジュンイ</t>
    </rPh>
    <phoneticPr fontId="4"/>
  </si>
  <si>
    <t>※必ず記入すること。同順位を複数付けないこと。</t>
    <rPh sb="1" eb="2">
      <t>カナラ</t>
    </rPh>
    <rPh sb="3" eb="5">
      <t>キニュウ</t>
    </rPh>
    <rPh sb="10" eb="11">
      <t>ドウ</t>
    </rPh>
    <rPh sb="11" eb="13">
      <t>ジュンイ</t>
    </rPh>
    <rPh sb="14" eb="16">
      <t>フクスウ</t>
    </rPh>
    <rPh sb="16" eb="17">
      <t>ツ</t>
    </rPh>
    <phoneticPr fontId="4"/>
  </si>
  <si>
    <t>自治体名</t>
    <rPh sb="0" eb="3">
      <t>ジチタイ</t>
    </rPh>
    <rPh sb="3" eb="4">
      <t>メイ</t>
    </rPh>
    <phoneticPr fontId="4"/>
  </si>
  <si>
    <t>神奈川県</t>
    <rPh sb="0" eb="4">
      <t>カナガワケン</t>
    </rPh>
    <phoneticPr fontId="2"/>
  </si>
  <si>
    <t>神奈川県</t>
    <rPh sb="0" eb="4">
      <t>カナガワケン</t>
    </rPh>
    <phoneticPr fontId="2"/>
  </si>
  <si>
    <t>（別紙６）※事業所ごとに作成してください。　　令和６年度（令和５年度からの繰越分）児童虐待防止対策等総合支援事業</t>
    <rPh sb="1" eb="3">
      <t>ベッシ</t>
    </rPh>
    <rPh sb="6" eb="9">
      <t>ジギョウショ</t>
    </rPh>
    <rPh sb="12" eb="14">
      <t>サクセイ</t>
    </rPh>
    <phoneticPr fontId="2"/>
  </si>
  <si>
    <t>令和６年度（令和５年度からの繰越分） 地域障害児支援体制充実のためのICT化推進事業</t>
    <phoneticPr fontId="2"/>
  </si>
  <si>
    <t>児童発達支援センター等におけるオンライン環境整備事業　事業計画／所要額調書</t>
    <phoneticPr fontId="2"/>
  </si>
  <si>
    <t>（別紙７）※事業所ごとに作成してください。　　令和６年度（令和５年度からの繰越分）児童虐待防止対策等総合支援事業</t>
    <rPh sb="1" eb="3">
      <t>ベッシ</t>
    </rPh>
    <rPh sb="6" eb="9">
      <t>ジギョウショ</t>
    </rPh>
    <rPh sb="12" eb="14">
      <t>サクセイ</t>
    </rPh>
    <phoneticPr fontId="2"/>
  </si>
  <si>
    <t>令和６年度（令和５年度からの繰越分） 地域障害児支援体制充実のためのICT化推進事業</t>
    <phoneticPr fontId="4"/>
  </si>
  <si>
    <t>児童発達支援センター等におけるオンライン環境整備事業　精算内訳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</si>
</sst>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&quot;人&quot;"/>
  </numFmts>
  <fonts count="3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HGｺﾞｼｯｸM"/>
      <family val="2"/>
      <charset val="128"/>
    </font>
    <font>
      <sz val="12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u val="double"/>
      <sz val="8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rgb="FFFF0000"/>
      <name val="游ゴシック"/>
      <family val="3"/>
      <charset val="128"/>
      <scheme val="minor"/>
    </font>
    <font>
      <b/>
      <sz val="2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3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9">
    <xf numFmtId="0" fontId="0" fillId="0" borderId="0" xfId="0">
      <alignment vertical="center"/>
    </xf>
    <xf numFmtId="0" fontId="9" fillId="0" borderId="0" xfId="1" applyFont="1" applyProtection="1">
      <alignment vertical="center"/>
      <protection locked="0"/>
    </xf>
    <xf numFmtId="0" fontId="9" fillId="0" borderId="0" xfId="1" applyFont="1" applyAlignment="1" applyProtection="1">
      <alignment vertical="center" shrinkToFit="1"/>
      <protection locked="0"/>
    </xf>
    <xf numFmtId="0" fontId="15" fillId="0" borderId="0" xfId="1" applyFont="1" applyProtection="1">
      <alignment vertical="center"/>
      <protection locked="0"/>
    </xf>
    <xf numFmtId="0" fontId="16" fillId="0" borderId="0" xfId="14" applyFont="1" applyProtection="1">
      <alignment vertical="center"/>
      <protection locked="0"/>
    </xf>
    <xf numFmtId="0" fontId="18" fillId="0" borderId="0" xfId="14" applyFont="1" applyProtection="1">
      <alignment vertical="center"/>
      <protection locked="0"/>
    </xf>
    <xf numFmtId="0" fontId="17" fillId="0" borderId="0" xfId="15" applyFont="1">
      <alignment vertical="center"/>
    </xf>
    <xf numFmtId="0" fontId="20" fillId="0" borderId="0" xfId="15" applyFont="1" applyAlignment="1">
      <alignment horizontal="center" vertical="center"/>
    </xf>
    <xf numFmtId="0" fontId="3" fillId="0" borderId="0" xfId="15">
      <alignment vertical="center"/>
    </xf>
    <xf numFmtId="0" fontId="17" fillId="0" borderId="0" xfId="15" applyFont="1" applyProtection="1">
      <alignment vertical="center"/>
      <protection locked="0"/>
    </xf>
    <xf numFmtId="0" fontId="21" fillId="0" borderId="0" xfId="15" applyFont="1" applyAlignment="1" applyProtection="1">
      <alignment horizontal="center" vertical="center"/>
      <protection locked="0"/>
    </xf>
    <xf numFmtId="0" fontId="3" fillId="0" borderId="0" xfId="15" applyProtection="1">
      <alignment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0" xfId="15" applyFont="1" applyAlignment="1" applyProtection="1">
      <alignment horizontal="center" vertical="center"/>
      <protection locked="0"/>
    </xf>
    <xf numFmtId="0" fontId="17" fillId="0" borderId="0" xfId="14" applyFont="1">
      <alignment vertical="center"/>
    </xf>
    <xf numFmtId="0" fontId="22" fillId="0" borderId="0" xfId="14" applyFont="1">
      <alignment vertical="center"/>
    </xf>
    <xf numFmtId="0" fontId="11" fillId="0" borderId="0" xfId="14">
      <alignment vertical="center"/>
    </xf>
    <xf numFmtId="0" fontId="17" fillId="3" borderId="5" xfId="14" applyFont="1" applyFill="1" applyBorder="1" applyAlignment="1">
      <alignment horizontal="center" vertical="center"/>
    </xf>
    <xf numFmtId="0" fontId="17" fillId="3" borderId="11" xfId="14" applyFont="1" applyFill="1" applyBorder="1" applyAlignment="1">
      <alignment horizontal="center" vertical="center"/>
    </xf>
    <xf numFmtId="0" fontId="11" fillId="0" borderId="0" xfId="14" applyProtection="1">
      <alignment vertical="center"/>
      <protection locked="0"/>
    </xf>
    <xf numFmtId="0" fontId="22" fillId="0" borderId="0" xfId="14" applyFont="1" applyProtection="1">
      <alignment vertical="center"/>
      <protection locked="0"/>
    </xf>
    <xf numFmtId="6" fontId="16" fillId="0" borderId="0" xfId="16" applyFont="1" applyFill="1" applyBorder="1" applyAlignment="1" applyProtection="1">
      <alignment vertical="center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0" borderId="0" xfId="14" applyFont="1" applyProtection="1">
      <alignment vertical="center"/>
      <protection locked="0"/>
    </xf>
    <xf numFmtId="0" fontId="16" fillId="0" borderId="1" xfId="14" applyFont="1" applyBorder="1" applyAlignment="1" applyProtection="1">
      <alignment horizontal="center" vertical="center"/>
      <protection locked="0"/>
    </xf>
    <xf numFmtId="0" fontId="18" fillId="0" borderId="2" xfId="14" applyFont="1" applyBorder="1" applyAlignment="1" applyProtection="1">
      <alignment horizontal="right" vertical="center"/>
      <protection locked="0"/>
    </xf>
    <xf numFmtId="0" fontId="18" fillId="4" borderId="4" xfId="14" applyFont="1" applyFill="1" applyBorder="1" applyProtection="1">
      <alignment vertical="center"/>
      <protection locked="0"/>
    </xf>
    <xf numFmtId="0" fontId="18" fillId="0" borderId="0" xfId="14" applyFont="1" applyAlignment="1" applyProtection="1">
      <alignment horizontal="center" vertical="center"/>
      <protection locked="0"/>
    </xf>
    <xf numFmtId="0" fontId="18" fillId="0" borderId="0" xfId="14" applyFont="1" applyAlignment="1" applyProtection="1">
      <alignment horizontal="left" vertical="center"/>
      <protection locked="0"/>
    </xf>
    <xf numFmtId="0" fontId="23" fillId="0" borderId="0" xfId="14" applyFont="1" applyAlignment="1" applyProtection="1">
      <alignment horizontal="left" vertical="top"/>
      <protection locked="0"/>
    </xf>
    <xf numFmtId="0" fontId="6" fillId="0" borderId="0" xfId="1" applyFont="1">
      <alignment vertical="center"/>
    </xf>
    <xf numFmtId="0" fontId="1" fillId="0" borderId="0" xfId="1">
      <alignment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10" fillId="0" borderId="0" xfId="1" applyFont="1">
      <alignment vertical="center"/>
    </xf>
    <xf numFmtId="176" fontId="9" fillId="0" borderId="0" xfId="1" applyNumberFormat="1" applyFont="1" applyAlignment="1">
      <alignment horizontal="center" vertical="center"/>
    </xf>
    <xf numFmtId="0" fontId="11" fillId="0" borderId="0" xfId="1" applyFont="1" applyAlignment="1" applyProtection="1">
      <alignment horizontal="left" vertical="center"/>
      <protection locked="0"/>
    </xf>
    <xf numFmtId="0" fontId="11" fillId="0" borderId="0" xfId="1" applyFont="1">
      <alignment vertical="center"/>
    </xf>
    <xf numFmtId="0" fontId="30" fillId="0" borderId="0" xfId="1" applyFont="1">
      <alignment vertical="center"/>
    </xf>
    <xf numFmtId="41" fontId="8" fillId="0" borderId="0" xfId="1" applyNumberFormat="1" applyFont="1" applyAlignment="1">
      <alignment horizontal="center" vertical="center"/>
    </xf>
    <xf numFmtId="0" fontId="15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176" fontId="15" fillId="0" borderId="0" xfId="1" applyNumberFormat="1" applyFont="1" applyAlignment="1">
      <alignment horizontal="center" vertical="center" shrinkToFit="1"/>
    </xf>
    <xf numFmtId="0" fontId="15" fillId="0" borderId="0" xfId="1" applyFont="1" applyAlignment="1" applyProtection="1">
      <alignment horizontal="left" vertical="center"/>
      <protection locked="0"/>
    </xf>
    <xf numFmtId="41" fontId="15" fillId="0" borderId="0" xfId="1" applyNumberFormat="1" applyFont="1" applyAlignment="1">
      <alignment horizontal="center" vertical="center"/>
    </xf>
    <xf numFmtId="0" fontId="3" fillId="0" borderId="0" xfId="1" applyFont="1">
      <alignment vertical="center"/>
    </xf>
    <xf numFmtId="0" fontId="15" fillId="0" borderId="0" xfId="1" applyFont="1" applyAlignment="1">
      <alignment horizontal="left" vertical="center"/>
    </xf>
    <xf numFmtId="0" fontId="13" fillId="4" borderId="14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15" fillId="4" borderId="11" xfId="1" applyFont="1" applyFill="1" applyBorder="1" applyAlignment="1">
      <alignment horizontal="center" vertical="center"/>
    </xf>
    <xf numFmtId="0" fontId="18" fillId="0" borderId="0" xfId="14" applyFo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5" fillId="0" borderId="7" xfId="1" applyFont="1" applyBorder="1" applyAlignment="1">
      <alignment horizontal="left" vertical="center"/>
    </xf>
    <xf numFmtId="0" fontId="15" fillId="0" borderId="6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8" fillId="0" borderId="6" xfId="1" applyFont="1" applyBorder="1" applyAlignment="1">
      <alignment horizontal="center" vertical="center"/>
    </xf>
    <xf numFmtId="0" fontId="15" fillId="0" borderId="15" xfId="1" applyFont="1" applyBorder="1" applyAlignment="1">
      <alignment horizontal="left" vertic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0" borderId="18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5" fillId="0" borderId="20" xfId="1" applyFont="1" applyBorder="1" applyAlignment="1">
      <alignment horizontal="left" vertical="center"/>
    </xf>
    <xf numFmtId="0" fontId="15" fillId="0" borderId="22" xfId="1" applyFont="1" applyBorder="1" applyAlignment="1">
      <alignment horizontal="left" vertical="center"/>
    </xf>
    <xf numFmtId="0" fontId="15" fillId="0" borderId="23" xfId="1" applyFont="1" applyBorder="1" applyAlignment="1">
      <alignment horizontal="left" vertical="center"/>
    </xf>
    <xf numFmtId="0" fontId="15" fillId="0" borderId="24" xfId="1" applyFont="1" applyBorder="1" applyAlignment="1">
      <alignment horizontal="left" vertical="center"/>
    </xf>
    <xf numFmtId="41" fontId="8" fillId="2" borderId="28" xfId="1" applyNumberFormat="1" applyFont="1" applyFill="1" applyBorder="1" applyAlignment="1">
      <alignment horizontal="center" vertical="center"/>
    </xf>
    <xf numFmtId="41" fontId="8" fillId="2" borderId="29" xfId="1" applyNumberFormat="1" applyFont="1" applyFill="1" applyBorder="1" applyAlignment="1">
      <alignment horizontal="center" vertical="center"/>
    </xf>
    <xf numFmtId="41" fontId="8" fillId="2" borderId="30" xfId="1" applyNumberFormat="1" applyFont="1" applyFill="1" applyBorder="1" applyAlignment="1">
      <alignment horizontal="center" vertical="center"/>
    </xf>
    <xf numFmtId="0" fontId="31" fillId="0" borderId="1" xfId="1" applyFont="1" applyBorder="1" applyAlignment="1">
      <alignment horizontal="left" vertical="top" wrapText="1"/>
    </xf>
    <xf numFmtId="0" fontId="15" fillId="4" borderId="27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 vertical="center"/>
    </xf>
    <xf numFmtId="0" fontId="15" fillId="4" borderId="24" xfId="1" applyFont="1" applyFill="1" applyBorder="1" applyAlignment="1">
      <alignment horizontal="left" vertical="center"/>
    </xf>
    <xf numFmtId="0" fontId="15" fillId="0" borderId="26" xfId="1" applyFont="1" applyBorder="1">
      <alignment vertical="center"/>
    </xf>
    <xf numFmtId="0" fontId="15" fillId="0" borderId="19" xfId="1" applyFont="1" applyBorder="1">
      <alignment vertical="center"/>
    </xf>
    <xf numFmtId="0" fontId="15" fillId="0" borderId="20" xfId="1" applyFont="1" applyBorder="1">
      <alignment vertical="center"/>
    </xf>
    <xf numFmtId="0" fontId="15" fillId="4" borderId="21" xfId="1" applyFont="1" applyFill="1" applyBorder="1" applyAlignment="1">
      <alignment horizontal="left" vertical="center" shrinkToFit="1"/>
    </xf>
    <xf numFmtId="0" fontId="15" fillId="4" borderId="0" xfId="1" applyFont="1" applyFill="1" applyAlignment="1">
      <alignment horizontal="left" vertical="center" shrinkToFit="1"/>
    </xf>
    <xf numFmtId="0" fontId="15" fillId="4" borderId="25" xfId="1" applyFont="1" applyFill="1" applyBorder="1" applyAlignment="1">
      <alignment horizontal="left" vertical="center" shrinkToFit="1"/>
    </xf>
    <xf numFmtId="0" fontId="27" fillId="0" borderId="26" xfId="1" applyFont="1" applyBorder="1" applyAlignment="1">
      <alignment horizontal="center" vertical="center"/>
    </xf>
    <xf numFmtId="0" fontId="27" fillId="0" borderId="19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41" fontId="25" fillId="0" borderId="2" xfId="1" applyNumberFormat="1" applyFont="1" applyBorder="1" applyAlignment="1">
      <alignment horizontal="center" vertical="center"/>
    </xf>
    <xf numFmtId="41" fontId="25" fillId="0" borderId="3" xfId="1" applyNumberFormat="1" applyFont="1" applyBorder="1" applyAlignment="1">
      <alignment horizontal="center" vertical="center"/>
    </xf>
    <xf numFmtId="41" fontId="25" fillId="0" borderId="4" xfId="1" applyNumberFormat="1" applyFont="1" applyBorder="1" applyAlignment="1">
      <alignment horizontal="center" vertical="center"/>
    </xf>
    <xf numFmtId="0" fontId="21" fillId="0" borderId="0" xfId="14" applyFont="1" applyAlignment="1" applyProtection="1">
      <alignment horizontal="right" vertical="center" shrinkToFit="1"/>
      <protection locked="0"/>
    </xf>
    <xf numFmtId="41" fontId="21" fillId="2" borderId="0" xfId="16" applyNumberFormat="1" applyFont="1" applyFill="1" applyBorder="1" applyAlignment="1" applyProtection="1">
      <alignment horizontal="right" vertical="center"/>
    </xf>
    <xf numFmtId="6" fontId="21" fillId="2" borderId="0" xfId="16" applyFont="1" applyFill="1" applyBorder="1" applyAlignment="1" applyProtection="1">
      <alignment horizontal="right" vertical="center"/>
    </xf>
    <xf numFmtId="6" fontId="21" fillId="2" borderId="13" xfId="16" applyFont="1" applyFill="1" applyBorder="1" applyAlignment="1" applyProtection="1">
      <alignment horizontal="right" vertical="center"/>
    </xf>
    <xf numFmtId="0" fontId="26" fillId="0" borderId="0" xfId="14" applyFont="1" applyAlignment="1" applyProtection="1">
      <alignment horizontal="center" vertical="center"/>
      <protection locked="0"/>
    </xf>
    <xf numFmtId="0" fontId="27" fillId="0" borderId="0" xfId="14" applyFont="1" applyAlignment="1" applyProtection="1">
      <alignment horizontal="center" vertical="center"/>
      <protection locked="0"/>
    </xf>
    <xf numFmtId="0" fontId="18" fillId="0" borderId="0" xfId="14" applyFont="1" applyProtection="1">
      <alignment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6" xfId="15" applyFont="1" applyBorder="1" applyAlignment="1" applyProtection="1">
      <alignment horizontal="center" vertical="center"/>
      <protection locked="0"/>
    </xf>
    <xf numFmtId="0" fontId="23" fillId="0" borderId="8" xfId="14" applyFont="1" applyBorder="1" applyAlignment="1">
      <alignment horizontal="left" vertical="top" shrinkToFit="1"/>
    </xf>
    <xf numFmtId="0" fontId="23" fillId="0" borderId="9" xfId="14" applyFont="1" applyBorder="1" applyAlignment="1">
      <alignment horizontal="left" vertical="top" shrinkToFit="1"/>
    </xf>
    <xf numFmtId="0" fontId="24" fillId="0" borderId="10" xfId="14" applyFont="1" applyBorder="1" applyAlignment="1">
      <alignment horizontal="left" vertical="top" shrinkToFit="1"/>
    </xf>
    <xf numFmtId="0" fontId="23" fillId="0" borderId="7" xfId="14" applyFont="1" applyBorder="1" applyAlignment="1">
      <alignment horizontal="left" vertical="top" shrinkToFit="1"/>
    </xf>
    <xf numFmtId="0" fontId="23" fillId="0" borderId="6" xfId="14" applyFont="1" applyBorder="1" applyAlignment="1">
      <alignment horizontal="left" vertical="top" shrinkToFit="1"/>
    </xf>
    <xf numFmtId="0" fontId="24" fillId="0" borderId="12" xfId="14" applyFont="1" applyBorder="1" applyAlignment="1">
      <alignment horizontal="left" vertical="top" shrinkToFit="1"/>
    </xf>
    <xf numFmtId="0" fontId="16" fillId="0" borderId="1" xfId="14" applyFont="1" applyBorder="1" applyProtection="1">
      <alignment vertical="center"/>
      <protection locked="0"/>
    </xf>
    <xf numFmtId="38" fontId="18" fillId="0" borderId="1" xfId="17" applyFont="1" applyBorder="1" applyAlignment="1" applyProtection="1">
      <alignment horizontal="right" vertical="center"/>
      <protection locked="0"/>
    </xf>
    <xf numFmtId="38" fontId="18" fillId="2" borderId="1" xfId="17" applyFont="1" applyFill="1" applyBorder="1" applyAlignment="1" applyProtection="1">
      <alignment horizontal="right" vertical="center"/>
      <protection locked="0"/>
    </xf>
    <xf numFmtId="0" fontId="22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2" xfId="14" applyFont="1" applyFill="1" applyBorder="1" applyAlignment="1" applyProtection="1">
      <alignment horizontal="center" vertical="center" shrinkToFit="1"/>
      <protection locked="0"/>
    </xf>
    <xf numFmtId="0" fontId="22" fillId="3" borderId="4" xfId="14" applyFont="1" applyFill="1" applyBorder="1" applyAlignment="1" applyProtection="1">
      <alignment horizontal="center" vertical="center" shrinkToFit="1"/>
      <protection locked="0"/>
    </xf>
    <xf numFmtId="41" fontId="16" fillId="2" borderId="1" xfId="16" applyNumberFormat="1" applyFont="1" applyFill="1" applyBorder="1" applyAlignment="1" applyProtection="1">
      <alignment vertical="center"/>
    </xf>
    <xf numFmtId="6" fontId="16" fillId="2" borderId="1" xfId="16" applyFont="1" applyFill="1" applyBorder="1" applyAlignment="1" applyProtection="1">
      <alignment vertical="center"/>
    </xf>
    <xf numFmtId="41" fontId="16" fillId="2" borderId="2" xfId="16" applyNumberFormat="1" applyFont="1" applyFill="1" applyBorder="1" applyAlignment="1" applyProtection="1">
      <alignment vertical="center"/>
      <protection locked="0"/>
    </xf>
    <xf numFmtId="6" fontId="16" fillId="2" borderId="4" xfId="16" applyFont="1" applyFill="1" applyBorder="1" applyAlignment="1" applyProtection="1">
      <alignment vertical="center"/>
      <protection locked="0"/>
    </xf>
    <xf numFmtId="38" fontId="16" fillId="0" borderId="2" xfId="16" applyNumberFormat="1" applyFont="1" applyBorder="1" applyAlignment="1" applyProtection="1">
      <alignment vertical="center" shrinkToFit="1"/>
      <protection locked="0"/>
    </xf>
    <xf numFmtId="38" fontId="16" fillId="0" borderId="4" xfId="16" applyNumberFormat="1" applyFont="1" applyBorder="1" applyAlignment="1" applyProtection="1">
      <alignment vertical="center" shrinkToFit="1"/>
      <protection locked="0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3" borderId="1" xfId="14" applyFont="1" applyFill="1" applyBorder="1" applyAlignment="1" applyProtection="1">
      <alignment horizontal="center" vertical="center"/>
      <protection locked="0"/>
    </xf>
    <xf numFmtId="0" fontId="10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1" xfId="14" applyFont="1" applyFill="1" applyBorder="1" applyAlignment="1" applyProtection="1">
      <alignment horizontal="center" vertical="center" wrapText="1"/>
      <protection locked="0"/>
    </xf>
    <xf numFmtId="0" fontId="29" fillId="0" borderId="1" xfId="14" applyFont="1" applyBorder="1" applyAlignment="1" applyProtection="1">
      <alignment horizontal="left" vertical="top" wrapText="1"/>
      <protection locked="0"/>
    </xf>
    <xf numFmtId="0" fontId="30" fillId="0" borderId="1" xfId="14" applyFont="1" applyBorder="1" applyAlignment="1" applyProtection="1">
      <alignment horizontal="left" vertical="top" wrapText="1"/>
      <protection locked="0"/>
    </xf>
    <xf numFmtId="41" fontId="18" fillId="2" borderId="2" xfId="16" applyNumberFormat="1" applyFont="1" applyFill="1" applyBorder="1" applyAlignment="1" applyProtection="1">
      <alignment horizontal="right" vertical="center"/>
    </xf>
    <xf numFmtId="41" fontId="18" fillId="2" borderId="3" xfId="16" applyNumberFormat="1" applyFont="1" applyFill="1" applyBorder="1" applyAlignment="1" applyProtection="1">
      <alignment horizontal="right" vertical="center"/>
    </xf>
    <xf numFmtId="41" fontId="18" fillId="2" borderId="4" xfId="16" applyNumberFormat="1" applyFont="1" applyFill="1" applyBorder="1" applyAlignment="1" applyProtection="1">
      <alignment horizontal="right" vertical="center"/>
    </xf>
    <xf numFmtId="0" fontId="33" fillId="0" borderId="0" xfId="1" applyFont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33" fillId="0" borderId="0" xfId="14" applyFont="1" applyAlignment="1" applyProtection="1">
      <alignment vertical="center"/>
      <protection locked="0"/>
    </xf>
    <xf numFmtId="0" fontId="34" fillId="0" borderId="0" xfId="14" applyFont="1" applyProtection="1">
      <alignment vertical="center"/>
      <protection locked="0"/>
    </xf>
  </cellXfs>
  <cellStyles count="42">
    <cellStyle name="パーセント 2" xfId="20"/>
    <cellStyle name="パーセント 3" xfId="25"/>
    <cellStyle name="パーセント 3 2" xfId="39"/>
    <cellStyle name="ハイパーリンク 2" xfId="12"/>
    <cellStyle name="桁区切り 2" xfId="4"/>
    <cellStyle name="桁区切り 2 2" xfId="17"/>
    <cellStyle name="桁区切り 3" xfId="6"/>
    <cellStyle name="桁区切り 3 2" xfId="19"/>
    <cellStyle name="桁区切り 4" xfId="24"/>
    <cellStyle name="桁区切り 4 2" xfId="38"/>
    <cellStyle name="桁区切り 5" xfId="28"/>
    <cellStyle name="桁区切り 6" xfId="34"/>
    <cellStyle name="通貨 2" xfId="16"/>
    <cellStyle name="通貨 2 2" xfId="22"/>
    <cellStyle name="標準" xfId="0" builtinId="0"/>
    <cellStyle name="標準 10" xfId="31"/>
    <cellStyle name="標準 12" xfId="32"/>
    <cellStyle name="標準 13" xfId="30"/>
    <cellStyle name="標準 2" xfId="1"/>
    <cellStyle name="標準 2 2" xfId="2"/>
    <cellStyle name="標準 2 2 2" xfId="13"/>
    <cellStyle name="標準 2 2 3" xfId="14"/>
    <cellStyle name="標準 2 2 3 2" xfId="27"/>
    <cellStyle name="標準 2 3" xfId="29"/>
    <cellStyle name="標準 27" xfId="35"/>
    <cellStyle name="標準 3" xfId="3"/>
    <cellStyle name="標準 3 2" xfId="11"/>
    <cellStyle name="標準 3 2 2" xfId="21"/>
    <cellStyle name="標準 4" xfId="5"/>
    <cellStyle name="標準 4 2" xfId="18"/>
    <cellStyle name="標準 5" xfId="7"/>
    <cellStyle name="標準 5 2" xfId="15"/>
    <cellStyle name="標準 5 3" xfId="26"/>
    <cellStyle name="標準 5 4" xfId="36"/>
    <cellStyle name="標準 5 5" xfId="40"/>
    <cellStyle name="標準 5 6" xfId="41"/>
    <cellStyle name="標準 6" xfId="8"/>
    <cellStyle name="標準 6 2" xfId="37"/>
    <cellStyle name="標準 6 3" xfId="23"/>
    <cellStyle name="標準 7" xfId="9"/>
    <cellStyle name="標準 7 2" xfId="33"/>
    <cellStyle name="標準 8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28</xdr:row>
          <xdr:rowOff>99060</xdr:rowOff>
        </xdr:from>
        <xdr:to>
          <xdr:col>2</xdr:col>
          <xdr:colOff>30480</xdr:colOff>
          <xdr:row>30</xdr:row>
          <xdr:rowOff>121920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27</xdr:row>
          <xdr:rowOff>190500</xdr:rowOff>
        </xdr:from>
        <xdr:to>
          <xdr:col>2</xdr:col>
          <xdr:colOff>30480</xdr:colOff>
          <xdr:row>29</xdr:row>
          <xdr:rowOff>68580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28</xdr:row>
          <xdr:rowOff>160020</xdr:rowOff>
        </xdr:from>
        <xdr:to>
          <xdr:col>3</xdr:col>
          <xdr:colOff>792480</xdr:colOff>
          <xdr:row>30</xdr:row>
          <xdr:rowOff>30480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27</xdr:row>
          <xdr:rowOff>182880</xdr:rowOff>
        </xdr:from>
        <xdr:to>
          <xdr:col>3</xdr:col>
          <xdr:colOff>784860</xdr:colOff>
          <xdr:row>29</xdr:row>
          <xdr:rowOff>45720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5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31</xdr:row>
          <xdr:rowOff>937260</xdr:rowOff>
        </xdr:from>
        <xdr:to>
          <xdr:col>2</xdr:col>
          <xdr:colOff>38100</xdr:colOff>
          <xdr:row>33</xdr:row>
          <xdr:rowOff>83820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5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32</xdr:row>
          <xdr:rowOff>152400</xdr:rowOff>
        </xdr:from>
        <xdr:to>
          <xdr:col>2</xdr:col>
          <xdr:colOff>38100</xdr:colOff>
          <xdr:row>34</xdr:row>
          <xdr:rowOff>83820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5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1695450</xdr:colOff>
      <xdr:row>27</xdr:row>
      <xdr:rowOff>295275</xdr:rowOff>
    </xdr:from>
    <xdr:to>
      <xdr:col>5</xdr:col>
      <xdr:colOff>266700</xdr:colOff>
      <xdr:row>29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52625" y="6819900"/>
          <a:ext cx="3695700" cy="457200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1104899</xdr:colOff>
      <xdr:row>31</xdr:row>
      <xdr:rowOff>142875</xdr:rowOff>
    </xdr:from>
    <xdr:to>
      <xdr:col>7</xdr:col>
      <xdr:colOff>962024</xdr:colOff>
      <xdr:row>33</xdr:row>
      <xdr:rowOff>28574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3347356" y="8797018"/>
          <a:ext cx="4908097" cy="1126670"/>
          <a:chOff x="3295649" y="8934450"/>
          <a:chExt cx="4924425" cy="1133474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/>
        </xdr:nvSpPr>
        <xdr:spPr>
          <a:xfrm>
            <a:off x="3295649" y="9429749"/>
            <a:ext cx="4924425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00" b="1">
                <a:latin typeface="メイリオ" panose="020B0604030504040204" pitchFamily="50" charset="-128"/>
                <a:ea typeface="メイリオ" panose="020B0604030504040204" pitchFamily="50" charset="-128"/>
              </a:rPr>
              <a:t>＜点線内の機器等の導入に際し、必要な場合のみチェックすること＞</a:t>
            </a:r>
          </a:p>
        </xdr:txBody>
      </xdr:sp>
      <xdr:sp macro="" textlink="">
        <xdr:nvSpPr>
          <xdr:cNvPr id="5" name="下矢印 38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/>
        </xdr:nvSpPr>
        <xdr:spPr>
          <a:xfrm>
            <a:off x="4581525" y="8934450"/>
            <a:ext cx="571500" cy="457200"/>
          </a:xfrm>
          <a:prstGeom prst="downArrow">
            <a:avLst/>
          </a:prstGeom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106680</xdr:colOff>
          <xdr:row>17</xdr:row>
          <xdr:rowOff>137160</xdr:rowOff>
        </xdr:from>
        <xdr:to>
          <xdr:col>1</xdr:col>
          <xdr:colOff>259080</xdr:colOff>
          <xdr:row>19</xdr:row>
          <xdr:rowOff>137160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5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1752600</xdr:colOff>
          <xdr:row>29</xdr:row>
          <xdr:rowOff>152400</xdr:rowOff>
        </xdr:from>
        <xdr:to>
          <xdr:col>2</xdr:col>
          <xdr:colOff>22860</xdr:colOff>
          <xdr:row>31</xdr:row>
          <xdr:rowOff>114300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5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1676400</xdr:colOff>
      <xdr:row>30</xdr:row>
      <xdr:rowOff>38101</xdr:rowOff>
    </xdr:from>
    <xdr:to>
      <xdr:col>9</xdr:col>
      <xdr:colOff>76200</xdr:colOff>
      <xdr:row>31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933575" y="7343776"/>
          <a:ext cx="7448550" cy="200024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12</xdr:row>
          <xdr:rowOff>198120</xdr:rowOff>
        </xdr:from>
        <xdr:to>
          <xdr:col>1</xdr:col>
          <xdr:colOff>464820</xdr:colOff>
          <xdr:row>14</xdr:row>
          <xdr:rowOff>83820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</xdr:colOff>
          <xdr:row>12</xdr:row>
          <xdr:rowOff>198120</xdr:rowOff>
        </xdr:from>
        <xdr:to>
          <xdr:col>2</xdr:col>
          <xdr:colOff>464820</xdr:colOff>
          <xdr:row>14</xdr:row>
          <xdr:rowOff>83820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5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723900</xdr:colOff>
          <xdr:row>12</xdr:row>
          <xdr:rowOff>190500</xdr:rowOff>
        </xdr:from>
        <xdr:to>
          <xdr:col>6</xdr:col>
          <xdr:colOff>175260</xdr:colOff>
          <xdr:row>14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5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655320</xdr:colOff>
          <xdr:row>12</xdr:row>
          <xdr:rowOff>213360</xdr:rowOff>
        </xdr:from>
        <xdr:to>
          <xdr:col>7</xdr:col>
          <xdr:colOff>1066800</xdr:colOff>
          <xdr:row>14</xdr:row>
          <xdr:rowOff>99060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5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868680</xdr:colOff>
          <xdr:row>12</xdr:row>
          <xdr:rowOff>213360</xdr:rowOff>
        </xdr:from>
        <xdr:to>
          <xdr:col>9</xdr:col>
          <xdr:colOff>1280160</xdr:colOff>
          <xdr:row>14</xdr:row>
          <xdr:rowOff>99060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5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1783080</xdr:colOff>
          <xdr:row>33</xdr:row>
          <xdr:rowOff>160020</xdr:rowOff>
        </xdr:from>
        <xdr:to>
          <xdr:col>2</xdr:col>
          <xdr:colOff>45720</xdr:colOff>
          <xdr:row>35</xdr:row>
          <xdr:rowOff>99060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5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33</xdr:row>
      <xdr:rowOff>119063</xdr:rowOff>
    </xdr:from>
    <xdr:to>
      <xdr:col>21</xdr:col>
      <xdr:colOff>35718</xdr:colOff>
      <xdr:row>36</xdr:row>
      <xdr:rowOff>94770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9906001"/>
          <a:ext cx="10191750" cy="111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1"/>
  <sheetViews>
    <sheetView showGridLines="0" view="pageBreakPreview" zoomScale="70" zoomScaleNormal="100" zoomScaleSheetLayoutView="70" workbookViewId="0">
      <selection activeCell="C4" sqref="C4"/>
    </sheetView>
  </sheetViews>
  <sheetFormatPr defaultColWidth="9" defaultRowHeight="13.2" x14ac:dyDescent="0.45"/>
  <cols>
    <col min="1" max="1" width="3.3984375" style="41" customWidth="1"/>
    <col min="2" max="2" width="26" style="41" customWidth="1"/>
    <col min="3" max="3" width="16" style="41" customWidth="1"/>
    <col min="4" max="7" width="12.59765625" style="41" customWidth="1"/>
    <col min="8" max="8" width="17.19921875" style="41" customWidth="1"/>
    <col min="9" max="9" width="9" style="41"/>
    <col min="10" max="10" width="50" style="41" customWidth="1"/>
    <col min="11" max="11" width="2.19921875" style="41" customWidth="1"/>
    <col min="12" max="12" width="15" style="41" customWidth="1"/>
    <col min="13" max="13" width="2.19921875" style="41" customWidth="1"/>
    <col min="14" max="16384" width="9" style="41"/>
  </cols>
  <sheetData>
    <row r="1" spans="1:14" ht="19.8" x14ac:dyDescent="0.45">
      <c r="A1" s="30" t="s">
        <v>45</v>
      </c>
    </row>
    <row r="2" spans="1:14" ht="23.4" x14ac:dyDescent="0.45">
      <c r="B2" s="124" t="s">
        <v>46</v>
      </c>
      <c r="C2" s="124"/>
      <c r="D2" s="124"/>
      <c r="E2" s="124"/>
      <c r="F2" s="124"/>
      <c r="G2" s="124"/>
      <c r="H2" s="124"/>
      <c r="I2" s="124"/>
      <c r="J2" s="124"/>
    </row>
    <row r="3" spans="1:14" ht="23.4" x14ac:dyDescent="0.45">
      <c r="B3" s="125" t="s">
        <v>47</v>
      </c>
      <c r="C3" s="126"/>
      <c r="D3" s="126"/>
      <c r="E3" s="126"/>
      <c r="F3" s="126"/>
      <c r="G3" s="126"/>
      <c r="H3" s="126"/>
      <c r="I3" s="126"/>
      <c r="J3" s="126"/>
    </row>
    <row r="4" spans="1:14" ht="33.75" customHeight="1" thickBot="1" x14ac:dyDescent="0.5">
      <c r="D4" s="32"/>
      <c r="E4" s="32"/>
      <c r="F4" s="32"/>
      <c r="G4" s="32"/>
      <c r="H4" s="32"/>
      <c r="I4" s="32"/>
      <c r="J4" s="32"/>
    </row>
    <row r="5" spans="1:14" ht="27" thickBot="1" x14ac:dyDescent="0.5">
      <c r="B5" s="52" t="s">
        <v>40</v>
      </c>
      <c r="C5" s="52"/>
      <c r="D5" s="33"/>
      <c r="E5" s="33"/>
      <c r="F5" s="33"/>
      <c r="G5" s="33"/>
      <c r="H5" s="34" t="s">
        <v>42</v>
      </c>
      <c r="I5" s="59" t="s">
        <v>43</v>
      </c>
      <c r="J5" s="59"/>
    </row>
    <row r="6" spans="1:14" ht="26.4" x14ac:dyDescent="0.45">
      <c r="B6" s="53"/>
      <c r="C6" s="55" t="s">
        <v>41</v>
      </c>
      <c r="D6" s="33"/>
      <c r="E6" s="33"/>
      <c r="F6" s="33"/>
      <c r="G6" s="33"/>
      <c r="H6" s="34"/>
      <c r="I6" s="54"/>
      <c r="J6" s="54"/>
    </row>
    <row r="7" spans="1:14" ht="26.4" x14ac:dyDescent="0.45">
      <c r="B7" s="53"/>
      <c r="C7" s="55"/>
      <c r="D7" s="33"/>
      <c r="E7" s="33"/>
      <c r="F7" s="33"/>
      <c r="G7" s="33"/>
      <c r="H7" s="34"/>
      <c r="I7" s="54"/>
      <c r="J7" s="54"/>
    </row>
    <row r="8" spans="1:14" ht="20.399999999999999" thickBot="1" x14ac:dyDescent="0.5">
      <c r="B8" s="35" t="s">
        <v>0</v>
      </c>
    </row>
    <row r="9" spans="1:14" ht="17.25" customHeight="1" x14ac:dyDescent="0.45">
      <c r="B9" s="48" t="s">
        <v>13</v>
      </c>
      <c r="C9" s="60"/>
      <c r="D9" s="61"/>
      <c r="E9" s="61"/>
      <c r="F9" s="61"/>
      <c r="G9" s="61"/>
      <c r="H9" s="61"/>
      <c r="I9" s="61"/>
      <c r="J9" s="62"/>
    </row>
    <row r="10" spans="1:14" ht="23.1" customHeight="1" x14ac:dyDescent="0.45">
      <c r="B10" s="50" t="s">
        <v>2</v>
      </c>
      <c r="C10" s="63"/>
      <c r="D10" s="64"/>
      <c r="E10" s="64"/>
      <c r="F10" s="64"/>
      <c r="G10" s="64"/>
      <c r="H10" s="64"/>
      <c r="I10" s="64"/>
      <c r="J10" s="65"/>
    </row>
    <row r="11" spans="1:14" ht="17.25" customHeight="1" x14ac:dyDescent="0.45">
      <c r="B11" s="49" t="s">
        <v>13</v>
      </c>
      <c r="C11" s="66"/>
      <c r="D11" s="67"/>
      <c r="E11" s="67"/>
      <c r="F11" s="67"/>
      <c r="G11" s="67"/>
      <c r="H11" s="67"/>
      <c r="I11" s="67"/>
      <c r="J11" s="68"/>
    </row>
    <row r="12" spans="1:14" ht="23.1" customHeight="1" x14ac:dyDescent="0.45">
      <c r="B12" s="50" t="s">
        <v>3</v>
      </c>
      <c r="C12" s="56"/>
      <c r="D12" s="57"/>
      <c r="E12" s="57"/>
      <c r="F12" s="57"/>
      <c r="G12" s="57"/>
      <c r="H12" s="57"/>
      <c r="I12" s="57"/>
      <c r="J12" s="58"/>
    </row>
    <row r="13" spans="1:14" ht="23.1" customHeight="1" x14ac:dyDescent="0.45">
      <c r="B13" s="73" t="s">
        <v>28</v>
      </c>
      <c r="C13" s="74"/>
      <c r="D13" s="74"/>
      <c r="E13" s="74"/>
      <c r="F13" s="74"/>
      <c r="G13" s="74"/>
      <c r="H13" s="74"/>
      <c r="I13" s="74"/>
      <c r="J13" s="75"/>
    </row>
    <row r="14" spans="1:14" ht="23.1" customHeight="1" x14ac:dyDescent="0.45">
      <c r="B14" s="76" t="s">
        <v>29</v>
      </c>
      <c r="C14" s="77"/>
      <c r="D14" s="77"/>
      <c r="E14" s="77"/>
      <c r="F14" s="77"/>
      <c r="G14" s="77"/>
      <c r="H14" s="77"/>
      <c r="I14" s="77"/>
      <c r="J14" s="78"/>
      <c r="N14" s="42"/>
    </row>
    <row r="15" spans="1:14" ht="23.1" customHeight="1" x14ac:dyDescent="0.45">
      <c r="B15" s="79" t="s">
        <v>14</v>
      </c>
      <c r="C15" s="80"/>
      <c r="D15" s="80"/>
      <c r="E15" s="80"/>
      <c r="F15" s="80"/>
      <c r="G15" s="80"/>
      <c r="H15" s="80"/>
      <c r="I15" s="80"/>
      <c r="J15" s="81"/>
    </row>
    <row r="16" spans="1:14" ht="23.1" customHeight="1" x14ac:dyDescent="0.45">
      <c r="B16" s="82"/>
      <c r="C16" s="83"/>
      <c r="D16" s="83"/>
      <c r="E16" s="83"/>
      <c r="F16" s="83"/>
      <c r="G16" s="83"/>
      <c r="H16" s="83"/>
      <c r="I16" s="83"/>
      <c r="J16" s="84"/>
    </row>
    <row r="17" spans="1:12" ht="23.1" customHeight="1" x14ac:dyDescent="0.45">
      <c r="B17" s="43"/>
      <c r="C17" s="36"/>
      <c r="D17" s="43"/>
      <c r="E17" s="43"/>
      <c r="F17" s="36"/>
      <c r="G17" s="36"/>
      <c r="H17" s="36"/>
      <c r="I17" s="36"/>
      <c r="J17" s="36"/>
    </row>
    <row r="18" spans="1:12" s="3" customFormat="1" ht="18" customHeight="1" x14ac:dyDescent="0.45">
      <c r="B18" s="1" t="s">
        <v>36</v>
      </c>
      <c r="C18" s="2"/>
      <c r="D18" s="2"/>
      <c r="E18" s="2"/>
      <c r="F18" s="2"/>
      <c r="G18" s="2"/>
      <c r="H18" s="2"/>
      <c r="I18" s="2"/>
    </row>
    <row r="19" spans="1:12" s="3" customFormat="1" ht="18" customHeight="1" x14ac:dyDescent="0.45">
      <c r="B19" s="37" t="s">
        <v>33</v>
      </c>
      <c r="G19" s="44"/>
      <c r="H19" s="44"/>
    </row>
    <row r="20" spans="1:12" ht="23.1" customHeight="1" x14ac:dyDescent="0.45">
      <c r="B20" s="43"/>
      <c r="C20" s="36"/>
      <c r="D20" s="43"/>
      <c r="E20" s="43"/>
      <c r="F20" s="36"/>
      <c r="G20" s="36"/>
      <c r="I20" s="36"/>
      <c r="J20" s="36"/>
    </row>
    <row r="21" spans="1:12" ht="19.8" x14ac:dyDescent="0.45">
      <c r="B21" s="35" t="s">
        <v>34</v>
      </c>
    </row>
    <row r="22" spans="1:12" ht="22.2" x14ac:dyDescent="0.45">
      <c r="B22" s="41" t="s">
        <v>35</v>
      </c>
      <c r="C22" s="38"/>
      <c r="D22" s="85"/>
      <c r="E22" s="86"/>
      <c r="F22" s="87"/>
      <c r="G22" s="41" t="s">
        <v>1</v>
      </c>
    </row>
    <row r="23" spans="1:12" ht="20.100000000000001" customHeight="1" x14ac:dyDescent="0.45">
      <c r="B23" s="38" t="s">
        <v>15</v>
      </c>
      <c r="C23" s="38"/>
      <c r="D23" s="45"/>
      <c r="E23" s="45"/>
      <c r="F23" s="45"/>
      <c r="G23" s="45"/>
      <c r="H23" s="45"/>
    </row>
    <row r="24" spans="1:12" ht="22.2" x14ac:dyDescent="0.45">
      <c r="B24" s="38" t="s">
        <v>16</v>
      </c>
      <c r="C24" s="38"/>
      <c r="D24" s="85"/>
      <c r="E24" s="86"/>
      <c r="F24" s="87"/>
      <c r="G24" s="41" t="s">
        <v>1</v>
      </c>
    </row>
    <row r="25" spans="1:12" ht="20.100000000000001" customHeight="1" thickBot="1" x14ac:dyDescent="0.5">
      <c r="B25" s="39" t="s">
        <v>30</v>
      </c>
      <c r="D25" s="45"/>
      <c r="E25" s="45"/>
      <c r="F25" s="45"/>
      <c r="G25" s="45"/>
      <c r="H25" s="45"/>
    </row>
    <row r="26" spans="1:12" ht="22.8" thickBot="1" x14ac:dyDescent="0.5">
      <c r="B26" s="41" t="s">
        <v>17</v>
      </c>
      <c r="D26" s="69">
        <f>ROUNDDOWN($D$24*1/2,-3)</f>
        <v>0</v>
      </c>
      <c r="E26" s="70"/>
      <c r="F26" s="71"/>
      <c r="G26" s="41" t="s">
        <v>1</v>
      </c>
    </row>
    <row r="27" spans="1:12" ht="20.100000000000001" customHeight="1" x14ac:dyDescent="0.45">
      <c r="B27" s="41" t="s">
        <v>18</v>
      </c>
      <c r="D27" s="45"/>
      <c r="E27" s="45"/>
      <c r="F27" s="45"/>
      <c r="G27" s="45"/>
      <c r="H27" s="45"/>
    </row>
    <row r="28" spans="1:12" s="46" customFormat="1" ht="22.2" x14ac:dyDescent="0.45">
      <c r="A28" s="41"/>
      <c r="B28" s="41" t="s">
        <v>19</v>
      </c>
      <c r="C28" s="41"/>
      <c r="D28" s="40"/>
      <c r="E28" s="40"/>
      <c r="F28" s="40"/>
      <c r="G28" s="40"/>
      <c r="H28" s="40"/>
      <c r="I28" s="41"/>
      <c r="J28" s="41"/>
      <c r="L28" s="41"/>
    </row>
    <row r="29" spans="1:12" s="46" customFormat="1" ht="18.75" customHeight="1" x14ac:dyDescent="0.45">
      <c r="A29" s="41"/>
      <c r="B29" s="41"/>
      <c r="C29" s="41" t="s">
        <v>20</v>
      </c>
      <c r="D29" s="41"/>
      <c r="E29" s="38" t="s">
        <v>21</v>
      </c>
      <c r="F29" s="41"/>
      <c r="G29" s="41"/>
      <c r="H29" s="41"/>
      <c r="I29" s="41"/>
      <c r="J29" s="41"/>
      <c r="L29" s="41"/>
    </row>
    <row r="30" spans="1:12" s="46" customFormat="1" ht="18.75" customHeight="1" x14ac:dyDescent="0.45">
      <c r="A30" s="41"/>
      <c r="B30" s="41"/>
      <c r="C30" s="41" t="s">
        <v>22</v>
      </c>
      <c r="D30" s="41"/>
      <c r="E30" s="41" t="s">
        <v>23</v>
      </c>
      <c r="F30" s="41"/>
      <c r="G30" s="41"/>
      <c r="H30" s="41"/>
      <c r="I30" s="41"/>
      <c r="J30" s="41"/>
      <c r="L30" s="41"/>
    </row>
    <row r="31" spans="1:12" s="46" customFormat="1" ht="18.75" customHeight="1" x14ac:dyDescent="0.45">
      <c r="A31" s="41"/>
      <c r="B31" s="41"/>
      <c r="C31" s="41" t="s">
        <v>31</v>
      </c>
      <c r="D31" s="41"/>
      <c r="E31" s="41"/>
      <c r="F31" s="41"/>
      <c r="G31" s="41"/>
      <c r="H31" s="41"/>
      <c r="I31" s="41"/>
      <c r="J31" s="41"/>
      <c r="L31" s="41"/>
    </row>
    <row r="32" spans="1:12" s="46" customFormat="1" ht="79.5" customHeight="1" x14ac:dyDescent="0.45">
      <c r="A32" s="41"/>
      <c r="B32" s="41"/>
      <c r="C32" s="41"/>
      <c r="D32" s="41"/>
      <c r="E32" s="38"/>
      <c r="F32" s="41"/>
      <c r="G32" s="41"/>
      <c r="H32" s="41"/>
      <c r="I32" s="41"/>
      <c r="J32" s="41"/>
      <c r="L32" s="41"/>
    </row>
    <row r="33" spans="1:12" s="46" customFormat="1" ht="18.75" customHeight="1" x14ac:dyDescent="0.45">
      <c r="A33" s="41"/>
      <c r="B33" s="41"/>
      <c r="C33" s="41" t="s">
        <v>24</v>
      </c>
      <c r="D33" s="41"/>
      <c r="E33" s="47"/>
      <c r="F33" s="47"/>
      <c r="G33" s="47"/>
      <c r="H33" s="47"/>
      <c r="I33" s="47"/>
      <c r="J33" s="47"/>
      <c r="K33" s="47"/>
      <c r="L33" s="47"/>
    </row>
    <row r="34" spans="1:12" s="46" customFormat="1" ht="18.75" customHeight="1" x14ac:dyDescent="0.45">
      <c r="A34" s="41"/>
      <c r="B34" s="41"/>
      <c r="C34" s="41" t="s">
        <v>25</v>
      </c>
      <c r="D34" s="41"/>
      <c r="E34" s="47"/>
      <c r="F34" s="47"/>
      <c r="G34" s="47"/>
      <c r="H34" s="47"/>
      <c r="I34" s="47"/>
      <c r="J34" s="47"/>
      <c r="K34" s="47"/>
      <c r="L34" s="47"/>
    </row>
    <row r="35" spans="1:12" s="31" customFormat="1" ht="18.75" customHeight="1" x14ac:dyDescent="0.45">
      <c r="C35" s="31" t="s">
        <v>27</v>
      </c>
    </row>
    <row r="36" spans="1:12" ht="14.25" customHeight="1" x14ac:dyDescent="0.45">
      <c r="D36" s="45"/>
      <c r="E36" s="45"/>
      <c r="F36" s="45"/>
      <c r="G36" s="45"/>
      <c r="H36" s="45"/>
    </row>
    <row r="37" spans="1:12" ht="19.8" x14ac:dyDescent="0.45">
      <c r="B37" s="35" t="s">
        <v>26</v>
      </c>
    </row>
    <row r="38" spans="1:12" ht="6" customHeight="1" x14ac:dyDescent="0.45">
      <c r="D38" s="45"/>
      <c r="E38" s="45"/>
      <c r="F38" s="45"/>
      <c r="G38" s="45"/>
      <c r="H38" s="45"/>
    </row>
    <row r="39" spans="1:12" ht="18" x14ac:dyDescent="0.45">
      <c r="B39" s="38" t="s">
        <v>32</v>
      </c>
    </row>
    <row r="40" spans="1:12" ht="120.75" customHeight="1" x14ac:dyDescent="0.45">
      <c r="B40" s="72"/>
      <c r="C40" s="72"/>
      <c r="D40" s="72"/>
      <c r="E40" s="72"/>
      <c r="F40" s="72"/>
      <c r="G40" s="72"/>
      <c r="H40" s="72"/>
      <c r="I40" s="72"/>
      <c r="J40" s="72"/>
    </row>
    <row r="41" spans="1:12" ht="6" customHeight="1" x14ac:dyDescent="0.45">
      <c r="D41" s="45"/>
      <c r="E41" s="45"/>
      <c r="F41" s="45"/>
      <c r="G41" s="45"/>
      <c r="H41" s="45"/>
    </row>
  </sheetData>
  <sheetProtection selectLockedCells="1" selectUnlockedCells="1"/>
  <mergeCells count="14">
    <mergeCell ref="D26:F26"/>
    <mergeCell ref="B40:J40"/>
    <mergeCell ref="B13:J13"/>
    <mergeCell ref="B14:J14"/>
    <mergeCell ref="B15:J15"/>
    <mergeCell ref="B16:J16"/>
    <mergeCell ref="D22:F22"/>
    <mergeCell ref="D24:F24"/>
    <mergeCell ref="C12:J12"/>
    <mergeCell ref="B2:J2"/>
    <mergeCell ref="I5:J5"/>
    <mergeCell ref="C9:J9"/>
    <mergeCell ref="C10:J10"/>
    <mergeCell ref="C11:J11"/>
  </mergeCells>
  <phoneticPr fontId="2"/>
  <conditionalFormatting sqref="C20 C17">
    <cfRule type="containsText" dxfId="4" priority="2" operator="containsText" text="あり">
      <formula>NOT(ISERROR(SEARCH("あり",C17)))</formula>
    </cfRule>
    <cfRule type="containsText" dxfId="3" priority="4" operator="containsText" text="なし">
      <formula>NOT(ISERROR(SEARCH("なし",C17)))</formula>
    </cfRule>
    <cfRule type="containsText" dxfId="2" priority="5" operator="containsText" text="あり">
      <formula>NOT(ISERROR(SEARCH("あり",C17)))</formula>
    </cfRule>
  </conditionalFormatting>
  <conditionalFormatting sqref="D26 D28:H28">
    <cfRule type="cellIs" dxfId="1" priority="3" operator="greaterThan">
      <formula>1000000</formula>
    </cfRule>
  </conditionalFormatting>
  <conditionalFormatting sqref="D26">
    <cfRule type="cellIs" dxfId="0" priority="1" operator="greaterThan">
      <formula>666000</formula>
    </cfRule>
  </conditionalFormatting>
  <dataValidations count="4">
    <dataValidation type="list" allowBlank="1" showInputMessage="1" showErrorMessage="1" sqref="B16:J16">
      <formula1>"療養介護,生活介護,自立訓練,就労移行支援,就労継続支援A型,就労継続支援B型,就労定着支援,自立生活援助,児童発達支援,医療型児童発達支援,放課後等デイサービス,短期入所,施設入所支援,共同生活援助,福祉型障害児入所施設,医療型障害児入所施設,居宅介護,重度訪問介護,同行援護,行動援護,居宅訪問型児童発達支援,保育所等訪問支援,計画相談支援,地域移行支援,地域定着支援,障害児相談支援"</formula1>
    </dataValidation>
    <dataValidation imeMode="halfKatakana" allowBlank="1" showInputMessage="1" showErrorMessage="1" sqref="C11:H11 C9"/>
    <dataValidation type="list" allowBlank="1" showInputMessage="1" showErrorMessage="1" sqref="C20 C17">
      <formula1>"あり,なし"</formula1>
    </dataValidation>
    <dataValidation type="list" allowBlank="1" showInputMessage="1" showErrorMessage="1" sqref="F17">
      <formula1>"令和元年度,令和２年度,令和３年度"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1760220</xdr:colOff>
                    <xdr:row>28</xdr:row>
                    <xdr:rowOff>99060</xdr:rowOff>
                  </from>
                  <to>
                    <xdr:col>2</xdr:col>
                    <xdr:colOff>30480</xdr:colOff>
                    <xdr:row>30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1760220</xdr:colOff>
                    <xdr:row>27</xdr:row>
                    <xdr:rowOff>190500</xdr:rowOff>
                  </from>
                  <to>
                    <xdr:col>2</xdr:col>
                    <xdr:colOff>30480</xdr:colOff>
                    <xdr:row>29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541020</xdr:colOff>
                    <xdr:row>28</xdr:row>
                    <xdr:rowOff>160020</xdr:rowOff>
                  </from>
                  <to>
                    <xdr:col>3</xdr:col>
                    <xdr:colOff>792480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533400</xdr:colOff>
                    <xdr:row>27</xdr:row>
                    <xdr:rowOff>182880</xdr:rowOff>
                  </from>
                  <to>
                    <xdr:col>3</xdr:col>
                    <xdr:colOff>784860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1775460</xdr:colOff>
                    <xdr:row>31</xdr:row>
                    <xdr:rowOff>937260</xdr:rowOff>
                  </from>
                  <to>
                    <xdr:col>2</xdr:col>
                    <xdr:colOff>38100</xdr:colOff>
                    <xdr:row>33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1775460</xdr:colOff>
                    <xdr:row>32</xdr:row>
                    <xdr:rowOff>152400</xdr:rowOff>
                  </from>
                  <to>
                    <xdr:col>2</xdr:col>
                    <xdr:colOff>38100</xdr:colOff>
                    <xdr:row>34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0</xdr:col>
                    <xdr:colOff>106680</xdr:colOff>
                    <xdr:row>17</xdr:row>
                    <xdr:rowOff>137160</xdr:rowOff>
                  </from>
                  <to>
                    <xdr:col>1</xdr:col>
                    <xdr:colOff>259080</xdr:colOff>
                    <xdr:row>19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1752600</xdr:colOff>
                    <xdr:row>29</xdr:row>
                    <xdr:rowOff>152400</xdr:rowOff>
                  </from>
                  <to>
                    <xdr:col>2</xdr:col>
                    <xdr:colOff>22860</xdr:colOff>
                    <xdr:row>31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60960</xdr:colOff>
                    <xdr:row>12</xdr:row>
                    <xdr:rowOff>198120</xdr:rowOff>
                  </from>
                  <to>
                    <xdr:col>1</xdr:col>
                    <xdr:colOff>464820</xdr:colOff>
                    <xdr:row>14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60960</xdr:colOff>
                    <xdr:row>12</xdr:row>
                    <xdr:rowOff>198120</xdr:rowOff>
                  </from>
                  <to>
                    <xdr:col>2</xdr:col>
                    <xdr:colOff>464820</xdr:colOff>
                    <xdr:row>14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5</xdr:col>
                    <xdr:colOff>723900</xdr:colOff>
                    <xdr:row>12</xdr:row>
                    <xdr:rowOff>190500</xdr:rowOff>
                  </from>
                  <to>
                    <xdr:col>6</xdr:col>
                    <xdr:colOff>175260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7</xdr:col>
                    <xdr:colOff>655320</xdr:colOff>
                    <xdr:row>12</xdr:row>
                    <xdr:rowOff>213360</xdr:rowOff>
                  </from>
                  <to>
                    <xdr:col>7</xdr:col>
                    <xdr:colOff>1066800</xdr:colOff>
                    <xdr:row>14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9</xdr:col>
                    <xdr:colOff>868680</xdr:colOff>
                    <xdr:row>12</xdr:row>
                    <xdr:rowOff>213360</xdr:rowOff>
                  </from>
                  <to>
                    <xdr:col>9</xdr:col>
                    <xdr:colOff>1280160</xdr:colOff>
                    <xdr:row>14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1783080</xdr:colOff>
                    <xdr:row>33</xdr:row>
                    <xdr:rowOff>160020</xdr:rowOff>
                  </from>
                  <to>
                    <xdr:col>2</xdr:col>
                    <xdr:colOff>45720</xdr:colOff>
                    <xdr:row>35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54"/>
  <sheetViews>
    <sheetView showGridLines="0" tabSelected="1" view="pageBreakPreview" zoomScale="80" zoomScaleNormal="70" zoomScaleSheetLayoutView="80" workbookViewId="0">
      <selection activeCell="I6" sqref="I6"/>
    </sheetView>
  </sheetViews>
  <sheetFormatPr defaultColWidth="5.59765625" defaultRowHeight="19.8" x14ac:dyDescent="0.45"/>
  <cols>
    <col min="1" max="1" width="3.8984375" style="5" customWidth="1"/>
    <col min="2" max="2" width="5.59765625" style="5"/>
    <col min="3" max="3" width="12.8984375" style="5" customWidth="1"/>
    <col min="4" max="4" width="5.59765625" style="5"/>
    <col min="5" max="5" width="18" style="5" customWidth="1"/>
    <col min="6" max="21" width="5.59765625" style="5"/>
    <col min="22" max="22" width="3.8984375" style="5" customWidth="1"/>
    <col min="23" max="23" width="2.69921875" style="5" customWidth="1"/>
    <col min="24" max="16384" width="5.59765625" style="5"/>
  </cols>
  <sheetData>
    <row r="1" spans="1:22" x14ac:dyDescent="0.45">
      <c r="A1" s="4" t="s">
        <v>48</v>
      </c>
      <c r="C1" s="4"/>
      <c r="D1" s="4"/>
      <c r="E1" s="4"/>
      <c r="F1" s="4"/>
      <c r="G1" s="4"/>
      <c r="H1" s="4"/>
      <c r="I1" s="4"/>
      <c r="J1" s="4"/>
    </row>
    <row r="2" spans="1:22" ht="24.9" customHeight="1" x14ac:dyDescent="0.45">
      <c r="A2" s="4"/>
      <c r="B2" s="127" t="s">
        <v>49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8"/>
    </row>
    <row r="3" spans="1:22" ht="24.9" customHeight="1" x14ac:dyDescent="0.45">
      <c r="A3" s="4"/>
      <c r="B3" s="127" t="s">
        <v>50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</row>
    <row r="4" spans="1:22" s="8" customFormat="1" ht="9.75" customHeight="1" x14ac:dyDescent="0.45">
      <c r="A4" s="6"/>
      <c r="B4" s="7"/>
      <c r="C4" s="7"/>
      <c r="D4" s="7"/>
      <c r="E4" s="7"/>
      <c r="F4" s="7"/>
      <c r="G4" s="7"/>
      <c r="H4" s="7"/>
      <c r="I4" s="7"/>
      <c r="J4" s="7"/>
    </row>
    <row r="5" spans="1:22" s="11" customFormat="1" ht="26.4" x14ac:dyDescent="0.45">
      <c r="A5" s="9"/>
      <c r="B5" s="10"/>
      <c r="C5" s="10"/>
      <c r="D5" s="10"/>
      <c r="E5" s="10"/>
      <c r="F5" s="10"/>
      <c r="G5" s="10"/>
      <c r="H5" s="9"/>
      <c r="I5" s="9"/>
      <c r="J5" s="9"/>
      <c r="P5" s="95" t="s">
        <v>42</v>
      </c>
      <c r="Q5" s="95"/>
      <c r="R5" s="95"/>
      <c r="S5" s="96" t="s">
        <v>44</v>
      </c>
      <c r="T5" s="96"/>
      <c r="U5" s="96"/>
      <c r="V5" s="96"/>
    </row>
    <row r="6" spans="1:22" s="11" customFormat="1" ht="26.4" x14ac:dyDescent="0.45">
      <c r="A6" s="9"/>
      <c r="B6" s="10"/>
      <c r="C6" s="10"/>
      <c r="D6" s="10"/>
      <c r="E6" s="10"/>
      <c r="F6" s="10"/>
      <c r="G6" s="10"/>
      <c r="H6" s="9"/>
      <c r="I6" s="9"/>
      <c r="J6" s="9"/>
      <c r="P6" s="12"/>
      <c r="Q6" s="12"/>
      <c r="R6" s="12"/>
      <c r="S6" s="13"/>
      <c r="T6" s="13"/>
      <c r="U6" s="13"/>
      <c r="V6" s="13"/>
    </row>
    <row r="7" spans="1:22" s="16" customFormat="1" ht="20.399999999999999" thickBot="1" x14ac:dyDescent="0.5">
      <c r="A7" s="14"/>
      <c r="B7" s="14"/>
      <c r="C7" s="15" t="s">
        <v>0</v>
      </c>
      <c r="D7" s="14"/>
      <c r="E7" s="14"/>
      <c r="F7" s="14"/>
      <c r="G7" s="14"/>
      <c r="H7" s="14"/>
      <c r="I7" s="14"/>
      <c r="J7" s="14"/>
    </row>
    <row r="8" spans="1:22" s="16" customFormat="1" ht="23.1" customHeight="1" x14ac:dyDescent="0.45">
      <c r="A8" s="14"/>
      <c r="B8" s="14"/>
      <c r="C8" s="17" t="s">
        <v>2</v>
      </c>
      <c r="D8" s="97"/>
      <c r="E8" s="98"/>
      <c r="F8" s="98"/>
      <c r="G8" s="98"/>
      <c r="H8" s="98"/>
      <c r="I8" s="98"/>
      <c r="J8" s="98"/>
      <c r="K8" s="99"/>
    </row>
    <row r="9" spans="1:22" s="16" customFormat="1" ht="23.1" customHeight="1" x14ac:dyDescent="0.45">
      <c r="A9" s="14"/>
      <c r="B9" s="14"/>
      <c r="C9" s="18" t="s">
        <v>3</v>
      </c>
      <c r="D9" s="100"/>
      <c r="E9" s="101"/>
      <c r="F9" s="101"/>
      <c r="G9" s="101"/>
      <c r="H9" s="101"/>
      <c r="I9" s="101"/>
      <c r="J9" s="101"/>
      <c r="K9" s="102"/>
    </row>
    <row r="10" spans="1:22" ht="9.9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22" ht="20.100000000000001" customHeight="1" x14ac:dyDescent="0.45">
      <c r="A11" s="4"/>
      <c r="B11" s="88" t="s">
        <v>37</v>
      </c>
      <c r="C11" s="88"/>
      <c r="D11" s="88"/>
      <c r="E11" s="89">
        <f>$C$15+$E$15-$G$15</f>
        <v>0</v>
      </c>
      <c r="F11" s="90"/>
      <c r="G11" s="90"/>
      <c r="H11" s="90"/>
      <c r="I11" s="90"/>
      <c r="J11" s="92" t="s">
        <v>1</v>
      </c>
      <c r="K11" s="93"/>
      <c r="M11" s="94"/>
      <c r="N11" s="94"/>
      <c r="O11" s="94"/>
      <c r="P11" s="94"/>
      <c r="Q11" s="94"/>
      <c r="R11" s="94"/>
      <c r="T11" s="19"/>
      <c r="U11" s="19"/>
    </row>
    <row r="12" spans="1:22" ht="20.100000000000001" customHeight="1" thickBot="1" x14ac:dyDescent="0.5">
      <c r="A12" s="4"/>
      <c r="B12" s="88"/>
      <c r="C12" s="88"/>
      <c r="D12" s="88"/>
      <c r="E12" s="91"/>
      <c r="F12" s="91"/>
      <c r="G12" s="91"/>
      <c r="H12" s="91"/>
      <c r="I12" s="91"/>
      <c r="J12" s="92"/>
      <c r="K12" s="93"/>
      <c r="M12" s="94"/>
      <c r="N12" s="94"/>
      <c r="O12" s="94"/>
      <c r="P12" s="94"/>
      <c r="Q12" s="94"/>
      <c r="R12" s="94"/>
      <c r="T12" s="19"/>
      <c r="U12" s="19"/>
    </row>
    <row r="13" spans="1:22" ht="9.9" customHeight="1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22" ht="39.9" customHeight="1" x14ac:dyDescent="0.45">
      <c r="A14" s="4"/>
      <c r="B14" s="4"/>
      <c r="C14" s="106" t="s">
        <v>4</v>
      </c>
      <c r="D14" s="106"/>
      <c r="E14" s="107" t="s">
        <v>38</v>
      </c>
      <c r="F14" s="108"/>
      <c r="G14" s="107" t="s">
        <v>5</v>
      </c>
      <c r="H14" s="108"/>
      <c r="I14" s="20"/>
      <c r="J14" s="20"/>
    </row>
    <row r="15" spans="1:22" ht="20.100000000000001" customHeight="1" x14ac:dyDescent="0.45">
      <c r="A15" s="4"/>
      <c r="B15" s="4"/>
      <c r="C15" s="109">
        <f>$P$28</f>
        <v>0</v>
      </c>
      <c r="D15" s="110"/>
      <c r="E15" s="111">
        <f>$S$28</f>
        <v>0</v>
      </c>
      <c r="F15" s="112"/>
      <c r="G15" s="113"/>
      <c r="H15" s="114"/>
      <c r="I15" s="21"/>
      <c r="J15" s="21"/>
    </row>
    <row r="16" spans="1:22" ht="9.9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21" s="23" customFormat="1" ht="20.100000000000001" customHeight="1" x14ac:dyDescent="0.45">
      <c r="A17" s="20"/>
      <c r="B17" s="22" t="s">
        <v>6</v>
      </c>
      <c r="C17" s="115" t="s">
        <v>7</v>
      </c>
      <c r="D17" s="115"/>
      <c r="E17" s="115"/>
      <c r="F17" s="115"/>
      <c r="G17" s="115"/>
      <c r="H17" s="115"/>
      <c r="I17" s="115"/>
      <c r="J17" s="115"/>
      <c r="K17" s="116" t="s">
        <v>8</v>
      </c>
      <c r="L17" s="116"/>
      <c r="M17" s="116" t="s">
        <v>9</v>
      </c>
      <c r="N17" s="116"/>
      <c r="O17" s="116"/>
      <c r="P17" s="116" t="s">
        <v>10</v>
      </c>
      <c r="Q17" s="116"/>
      <c r="R17" s="116"/>
      <c r="S17" s="117" t="s">
        <v>39</v>
      </c>
      <c r="T17" s="117"/>
      <c r="U17" s="117"/>
    </row>
    <row r="18" spans="1:21" ht="20.100000000000001" customHeight="1" x14ac:dyDescent="0.45">
      <c r="A18" s="4"/>
      <c r="B18" s="24">
        <v>1</v>
      </c>
      <c r="C18" s="103"/>
      <c r="D18" s="103"/>
      <c r="E18" s="103"/>
      <c r="F18" s="103"/>
      <c r="G18" s="103"/>
      <c r="H18" s="103"/>
      <c r="I18" s="103"/>
      <c r="J18" s="103"/>
      <c r="K18" s="25"/>
      <c r="L18" s="26"/>
      <c r="M18" s="104"/>
      <c r="N18" s="104"/>
      <c r="O18" s="104"/>
      <c r="P18" s="105">
        <f t="shared" ref="P18:P27" si="0">K18*M18</f>
        <v>0</v>
      </c>
      <c r="Q18" s="105"/>
      <c r="R18" s="105"/>
      <c r="S18" s="104"/>
      <c r="T18" s="104"/>
      <c r="U18" s="104"/>
    </row>
    <row r="19" spans="1:21" ht="20.100000000000001" customHeight="1" x14ac:dyDescent="0.45">
      <c r="A19" s="4"/>
      <c r="B19" s="24">
        <v>2</v>
      </c>
      <c r="C19" s="103"/>
      <c r="D19" s="103"/>
      <c r="E19" s="103"/>
      <c r="F19" s="103"/>
      <c r="G19" s="103"/>
      <c r="H19" s="103"/>
      <c r="I19" s="103"/>
      <c r="J19" s="103"/>
      <c r="K19" s="25"/>
      <c r="L19" s="26"/>
      <c r="M19" s="104"/>
      <c r="N19" s="104"/>
      <c r="O19" s="104"/>
      <c r="P19" s="105">
        <f t="shared" si="0"/>
        <v>0</v>
      </c>
      <c r="Q19" s="105"/>
      <c r="R19" s="105"/>
      <c r="S19" s="104"/>
      <c r="T19" s="104"/>
      <c r="U19" s="104"/>
    </row>
    <row r="20" spans="1:21" ht="20.100000000000001" customHeight="1" x14ac:dyDescent="0.45">
      <c r="A20" s="4"/>
      <c r="B20" s="24">
        <v>3</v>
      </c>
      <c r="C20" s="103"/>
      <c r="D20" s="103"/>
      <c r="E20" s="103"/>
      <c r="F20" s="103"/>
      <c r="G20" s="103"/>
      <c r="H20" s="103"/>
      <c r="I20" s="103"/>
      <c r="J20" s="103"/>
      <c r="K20" s="25"/>
      <c r="L20" s="26"/>
      <c r="M20" s="104"/>
      <c r="N20" s="104"/>
      <c r="O20" s="104"/>
      <c r="P20" s="105">
        <f t="shared" si="0"/>
        <v>0</v>
      </c>
      <c r="Q20" s="105"/>
      <c r="R20" s="105"/>
      <c r="S20" s="104"/>
      <c r="T20" s="104"/>
      <c r="U20" s="104"/>
    </row>
    <row r="21" spans="1:21" ht="20.100000000000001" customHeight="1" x14ac:dyDescent="0.45">
      <c r="A21" s="4"/>
      <c r="B21" s="24">
        <v>4</v>
      </c>
      <c r="C21" s="103"/>
      <c r="D21" s="103"/>
      <c r="E21" s="103"/>
      <c r="F21" s="103"/>
      <c r="G21" s="103"/>
      <c r="H21" s="103"/>
      <c r="I21" s="103"/>
      <c r="J21" s="103"/>
      <c r="K21" s="25"/>
      <c r="L21" s="26"/>
      <c r="M21" s="104"/>
      <c r="N21" s="104"/>
      <c r="O21" s="104"/>
      <c r="P21" s="105">
        <f t="shared" si="0"/>
        <v>0</v>
      </c>
      <c r="Q21" s="105"/>
      <c r="R21" s="105"/>
      <c r="S21" s="104"/>
      <c r="T21" s="104"/>
      <c r="U21" s="104"/>
    </row>
    <row r="22" spans="1:21" ht="20.100000000000001" customHeight="1" x14ac:dyDescent="0.45">
      <c r="A22" s="4"/>
      <c r="B22" s="24">
        <v>5</v>
      </c>
      <c r="C22" s="103"/>
      <c r="D22" s="103"/>
      <c r="E22" s="103"/>
      <c r="F22" s="103"/>
      <c r="G22" s="103"/>
      <c r="H22" s="103"/>
      <c r="I22" s="103"/>
      <c r="J22" s="103"/>
      <c r="K22" s="25"/>
      <c r="L22" s="26"/>
      <c r="M22" s="104"/>
      <c r="N22" s="104"/>
      <c r="O22" s="104"/>
      <c r="P22" s="105">
        <f t="shared" si="0"/>
        <v>0</v>
      </c>
      <c r="Q22" s="105"/>
      <c r="R22" s="105"/>
      <c r="S22" s="104"/>
      <c r="T22" s="104"/>
      <c r="U22" s="104"/>
    </row>
    <row r="23" spans="1:21" ht="20.100000000000001" customHeight="1" x14ac:dyDescent="0.45">
      <c r="A23" s="4"/>
      <c r="B23" s="24">
        <v>6</v>
      </c>
      <c r="C23" s="103"/>
      <c r="D23" s="103"/>
      <c r="E23" s="103"/>
      <c r="F23" s="103"/>
      <c r="G23" s="103"/>
      <c r="H23" s="103"/>
      <c r="I23" s="103"/>
      <c r="J23" s="103"/>
      <c r="K23" s="25"/>
      <c r="L23" s="26"/>
      <c r="M23" s="104"/>
      <c r="N23" s="104"/>
      <c r="O23" s="104"/>
      <c r="P23" s="105">
        <f t="shared" si="0"/>
        <v>0</v>
      </c>
      <c r="Q23" s="105"/>
      <c r="R23" s="105"/>
      <c r="S23" s="104"/>
      <c r="T23" s="104"/>
      <c r="U23" s="104"/>
    </row>
    <row r="24" spans="1:21" ht="20.100000000000001" customHeight="1" x14ac:dyDescent="0.45">
      <c r="A24" s="4"/>
      <c r="B24" s="24">
        <v>7</v>
      </c>
      <c r="C24" s="103"/>
      <c r="D24" s="103"/>
      <c r="E24" s="103"/>
      <c r="F24" s="103"/>
      <c r="G24" s="103"/>
      <c r="H24" s="103"/>
      <c r="I24" s="103"/>
      <c r="J24" s="103"/>
      <c r="K24" s="25"/>
      <c r="L24" s="26"/>
      <c r="M24" s="104"/>
      <c r="N24" s="104"/>
      <c r="O24" s="104"/>
      <c r="P24" s="105">
        <f t="shared" si="0"/>
        <v>0</v>
      </c>
      <c r="Q24" s="105"/>
      <c r="R24" s="105"/>
      <c r="S24" s="104"/>
      <c r="T24" s="104"/>
      <c r="U24" s="104"/>
    </row>
    <row r="25" spans="1:21" ht="20.100000000000001" customHeight="1" x14ac:dyDescent="0.45">
      <c r="A25" s="4"/>
      <c r="B25" s="24">
        <v>8</v>
      </c>
      <c r="C25" s="103"/>
      <c r="D25" s="103"/>
      <c r="E25" s="103"/>
      <c r="F25" s="103"/>
      <c r="G25" s="103"/>
      <c r="H25" s="103"/>
      <c r="I25" s="103"/>
      <c r="J25" s="103"/>
      <c r="K25" s="25"/>
      <c r="L25" s="26"/>
      <c r="M25" s="104"/>
      <c r="N25" s="104"/>
      <c r="O25" s="104"/>
      <c r="P25" s="105">
        <f t="shared" si="0"/>
        <v>0</v>
      </c>
      <c r="Q25" s="105"/>
      <c r="R25" s="105"/>
      <c r="S25" s="104"/>
      <c r="T25" s="104"/>
      <c r="U25" s="104"/>
    </row>
    <row r="26" spans="1:21" ht="20.100000000000001" customHeight="1" x14ac:dyDescent="0.45">
      <c r="A26" s="4"/>
      <c r="B26" s="24">
        <v>9</v>
      </c>
      <c r="C26" s="103"/>
      <c r="D26" s="103"/>
      <c r="E26" s="103"/>
      <c r="F26" s="103"/>
      <c r="G26" s="103"/>
      <c r="H26" s="103"/>
      <c r="I26" s="103"/>
      <c r="J26" s="103"/>
      <c r="K26" s="25"/>
      <c r="L26" s="26"/>
      <c r="M26" s="104"/>
      <c r="N26" s="104"/>
      <c r="O26" s="104"/>
      <c r="P26" s="105">
        <f t="shared" si="0"/>
        <v>0</v>
      </c>
      <c r="Q26" s="105"/>
      <c r="R26" s="105"/>
      <c r="S26" s="104"/>
      <c r="T26" s="104"/>
      <c r="U26" s="104"/>
    </row>
    <row r="27" spans="1:21" ht="20.100000000000001" customHeight="1" x14ac:dyDescent="0.45">
      <c r="A27" s="4"/>
      <c r="B27" s="24">
        <v>10</v>
      </c>
      <c r="C27" s="103"/>
      <c r="D27" s="103"/>
      <c r="E27" s="103"/>
      <c r="F27" s="103"/>
      <c r="G27" s="103"/>
      <c r="H27" s="103"/>
      <c r="I27" s="103"/>
      <c r="J27" s="103"/>
      <c r="K27" s="25"/>
      <c r="L27" s="26"/>
      <c r="M27" s="104"/>
      <c r="N27" s="104"/>
      <c r="O27" s="104"/>
      <c r="P27" s="105">
        <f t="shared" si="0"/>
        <v>0</v>
      </c>
      <c r="Q27" s="105"/>
      <c r="R27" s="105"/>
      <c r="S27" s="104"/>
      <c r="T27" s="104"/>
      <c r="U27" s="104"/>
    </row>
    <row r="28" spans="1:21" ht="20.100000000000001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  <c r="M28" s="116" t="s">
        <v>11</v>
      </c>
      <c r="N28" s="116"/>
      <c r="O28" s="116"/>
      <c r="P28" s="121">
        <f>SUM(P18:R27)</f>
        <v>0</v>
      </c>
      <c r="Q28" s="122"/>
      <c r="R28" s="123"/>
      <c r="S28" s="121">
        <f>SUM(S18:U27)</f>
        <v>0</v>
      </c>
      <c r="T28" s="122"/>
      <c r="U28" s="123"/>
    </row>
    <row r="29" spans="1:21" ht="49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21" ht="20.100000000000001" customHeight="1" x14ac:dyDescent="0.45">
      <c r="A30" s="4"/>
      <c r="B30" s="118" t="s">
        <v>12</v>
      </c>
      <c r="C30" s="115"/>
      <c r="D30" s="119"/>
      <c r="E30" s="119"/>
      <c r="F30" s="119"/>
      <c r="G30" s="119"/>
      <c r="H30" s="119"/>
      <c r="I30" s="119"/>
      <c r="J30" s="119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 ht="20.100000000000001" customHeight="1" x14ac:dyDescent="0.45">
      <c r="A31" s="4"/>
      <c r="B31" s="115"/>
      <c r="C31" s="115"/>
      <c r="D31" s="119"/>
      <c r="E31" s="119"/>
      <c r="F31" s="119"/>
      <c r="G31" s="119"/>
      <c r="H31" s="119"/>
      <c r="I31" s="119"/>
      <c r="J31" s="119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 ht="20.100000000000001" customHeight="1" x14ac:dyDescent="0.45">
      <c r="A32" s="4"/>
      <c r="B32" s="115"/>
      <c r="C32" s="115"/>
      <c r="D32" s="119"/>
      <c r="E32" s="119"/>
      <c r="F32" s="119"/>
      <c r="G32" s="119"/>
      <c r="H32" s="119"/>
      <c r="I32" s="119"/>
      <c r="J32" s="119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 ht="105" customHeight="1" x14ac:dyDescent="0.45">
      <c r="A33" s="4"/>
      <c r="B33" s="115"/>
      <c r="C33" s="115"/>
      <c r="D33" s="119"/>
      <c r="E33" s="119"/>
      <c r="F33" s="119"/>
      <c r="G33" s="119"/>
      <c r="H33" s="119"/>
      <c r="I33" s="119"/>
      <c r="J33" s="119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 s="51" customFormat="1" ht="30" customHeight="1" x14ac:dyDescent="0.45">
      <c r="A34" s="4"/>
      <c r="B34" s="27"/>
      <c r="C34" s="28"/>
      <c r="D34" s="29"/>
      <c r="E34" s="4"/>
      <c r="F34" s="4"/>
      <c r="G34" s="4"/>
      <c r="H34" s="4"/>
      <c r="I34" s="4"/>
      <c r="J34" s="4"/>
    </row>
    <row r="35" spans="1:21" s="51" customFormat="1" ht="30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21" s="51" customFormat="1" ht="30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21" s="51" customFormat="1" ht="30" customHeight="1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21" ht="20.100000000000001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21" ht="20.100000000000001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21" ht="20.100000000000001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21" ht="20.100000000000001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21" ht="20.10000000000000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21" ht="20.10000000000000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21" ht="20.10000000000000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21" ht="20.100000000000001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21" ht="20.100000000000001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21" ht="20.100000000000001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21" ht="20.100000000000001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</row>
  </sheetData>
  <mergeCells count="65">
    <mergeCell ref="B30:C33"/>
    <mergeCell ref="D30:U33"/>
    <mergeCell ref="C27:J27"/>
    <mergeCell ref="M27:O27"/>
    <mergeCell ref="P27:R27"/>
    <mergeCell ref="S27:U27"/>
    <mergeCell ref="M28:O28"/>
    <mergeCell ref="P28:R28"/>
    <mergeCell ref="S28:U28"/>
    <mergeCell ref="C25:J25"/>
    <mergeCell ref="M25:O25"/>
    <mergeCell ref="P25:R25"/>
    <mergeCell ref="S25:U25"/>
    <mergeCell ref="C26:J26"/>
    <mergeCell ref="M26:O26"/>
    <mergeCell ref="P26:R26"/>
    <mergeCell ref="S26:U26"/>
    <mergeCell ref="C23:J23"/>
    <mergeCell ref="M23:O23"/>
    <mergeCell ref="P23:R23"/>
    <mergeCell ref="S23:U23"/>
    <mergeCell ref="C24:J24"/>
    <mergeCell ref="M24:O24"/>
    <mergeCell ref="P24:R24"/>
    <mergeCell ref="S24:U24"/>
    <mergeCell ref="C21:J21"/>
    <mergeCell ref="M21:O21"/>
    <mergeCell ref="P21:R21"/>
    <mergeCell ref="S21:U21"/>
    <mergeCell ref="C22:J22"/>
    <mergeCell ref="M22:O22"/>
    <mergeCell ref="P22:R22"/>
    <mergeCell ref="S22:U22"/>
    <mergeCell ref="C19:J19"/>
    <mergeCell ref="M19:O19"/>
    <mergeCell ref="P19:R19"/>
    <mergeCell ref="S19:U19"/>
    <mergeCell ref="C20:J20"/>
    <mergeCell ref="M20:O20"/>
    <mergeCell ref="P20:R20"/>
    <mergeCell ref="S20:U20"/>
    <mergeCell ref="C18:J18"/>
    <mergeCell ref="M18:O18"/>
    <mergeCell ref="P18:R18"/>
    <mergeCell ref="S18:U18"/>
    <mergeCell ref="C14:D14"/>
    <mergeCell ref="E14:F14"/>
    <mergeCell ref="G14:H14"/>
    <mergeCell ref="C15:D15"/>
    <mergeCell ref="E15:F15"/>
    <mergeCell ref="G15:H15"/>
    <mergeCell ref="C17:J17"/>
    <mergeCell ref="K17:L17"/>
    <mergeCell ref="M17:O17"/>
    <mergeCell ref="P17:R17"/>
    <mergeCell ref="S17:U17"/>
    <mergeCell ref="P5:R5"/>
    <mergeCell ref="S5:V5"/>
    <mergeCell ref="D8:K8"/>
    <mergeCell ref="D9:K9"/>
    <mergeCell ref="B11:D12"/>
    <mergeCell ref="E11:I12"/>
    <mergeCell ref="J11:K12"/>
    <mergeCell ref="M11:R11"/>
    <mergeCell ref="M12:R12"/>
  </mergeCells>
  <phoneticPr fontId="2"/>
  <dataValidations count="3">
    <dataValidation type="list" allowBlank="1" showInputMessage="1" showErrorMessage="1" sqref="L18:L27">
      <formula1>"式,台"</formula1>
    </dataValidation>
    <dataValidation type="whole" allowBlank="1" showInputMessage="1" showErrorMessage="1" sqref="K18:K27">
      <formula1>1</formula1>
      <formula2>100</formula2>
    </dataValidation>
    <dataValidation imeMode="halfAlpha" allowBlank="1" showInputMessage="1" showErrorMessage="1" sqref="M18:R27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D1AFDCE7E96346BCA07D963586D1C2" ma:contentTypeVersion="11" ma:contentTypeDescription="新しいドキュメントを作成します。" ma:contentTypeScope="" ma:versionID="5135f1127898c7016b53f4311a708b28">
  <xsd:schema xmlns:xsd="http://www.w3.org/2001/XMLSchema" xmlns:xs="http://www.w3.org/2001/XMLSchema" xmlns:p="http://schemas.microsoft.com/office/2006/metadata/properties" xmlns:ns2="f2cb15c1-d730-4d29-811f-db69e03125d7" xmlns:ns3="7f1e29f5-1aa2-4ed7-a4c5-0f459278da93" targetNamespace="http://schemas.microsoft.com/office/2006/metadata/properties" ma:root="true" ma:fieldsID="b587f1ed194bcaac2fdad273bbd476ba" ns2:_="" ns3:_="">
    <xsd:import namespace="f2cb15c1-d730-4d29-811f-db69e03125d7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15c1-d730-4d29-811f-db69e0312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41d66d-d143-4902-b9c6-26b6399b087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f2cb15c1-d730-4d29-811f-db69e03125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A3F268-9031-4261-80C7-B57CB38CA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15c1-d730-4d29-811f-db69e03125d7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0A4AB4-1B95-4213-A67F-1C131D7C1D42}">
  <ds:schemaRefs>
    <ds:schemaRef ds:uri="f2cb15c1-d730-4d29-811f-db69e03125d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7f1e29f5-1aa2-4ed7-a4c5-0f459278da9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B55365-CAD9-423F-A54A-E991739DBD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別紙６</vt:lpstr>
      <vt:lpstr>別紙７</vt:lpstr>
      <vt:lpstr>別紙６!Print_Area</vt:lpstr>
      <vt:lpstr>別紙７!Print_Area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涼大(IIDA Shota)</dc:creator>
  <cp:lastModifiedBy>user</cp:lastModifiedBy>
  <cp:lastPrinted>2024-01-18T04:42:57Z</cp:lastPrinted>
  <dcterms:created xsi:type="dcterms:W3CDTF">2023-10-05T02:56:44Z</dcterms:created>
  <dcterms:modified xsi:type="dcterms:W3CDTF">2024-05-17T01:36:27Z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0x01010082D1AFDCE7E96346BCA07D963586D1C2</vt:lpwstr>
  </property>
  <property fmtid="{D5CDD505-2E9C-101B-9397-08002B2CF9AE}" pid="3" name="MediaServiceImageTags">
    <vt:lpwstr/>
  </property>
</Properties>
</file>